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DAP_UPT\EspacioPublico_Equipam\AjustesEP_06_2026\07_ObsCorantioquia\ExcelSolo_EspacioPublico\"/>
    </mc:Choice>
  </mc:AlternateContent>
  <xr:revisionPtr revIDLastSave="9" documentId="13_ncr:1_{9E070738-F864-41C9-BA92-CF160C587258}" xr6:coauthVersionLast="47" xr6:coauthVersionMax="47" xr10:uidLastSave="{F5B497F9-D82B-41C3-9011-5E2C67F813E5}"/>
  <bookViews>
    <workbookView xWindow="-110" yWindow="-110" windowWidth="38620" windowHeight="21100" firstSheet="3" activeTab="2" xr2:uid="{EDF8CD54-D36D-49AD-8FAE-8E3BA37DD2DB}"/>
  </bookViews>
  <sheets>
    <sheet name="Datos_CondAmenEP" sheetId="1" r:id="rId1"/>
    <sheet name="Ep_CondAmenaza" sheetId="2" r:id="rId2"/>
    <sheet name="DatosCondAmenEPP" sheetId="3" r:id="rId3"/>
    <sheet name="Epp_CondAmenaza" sheetId="4" r:id="rId4"/>
  </sheets>
  <calcPr calcId="191028"/>
  <pivotCaches>
    <pivotCache cacheId="907" r:id="rId5"/>
    <pivotCache cacheId="908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<sst xmlns="http://schemas.openxmlformats.org/spreadsheetml/2006/main" count="715" uniqueCount="101">
  <si>
    <t>OBJECTID *</t>
  </si>
  <si>
    <t>Shape *</t>
  </si>
  <si>
    <t>FID_ep_clase</t>
  </si>
  <si>
    <t>FID_ep_ruralexpurbv2_dissolve</t>
  </si>
  <si>
    <t>nombre</t>
  </si>
  <si>
    <t>categoria</t>
  </si>
  <si>
    <t>funcion</t>
  </si>
  <si>
    <t>subcategoria</t>
  </si>
  <si>
    <t>id_ep</t>
  </si>
  <si>
    <t>areaTotalEp_m2</t>
  </si>
  <si>
    <t>FID_ClaseSuelo_dissolve</t>
  </si>
  <si>
    <t>clase_suelo</t>
  </si>
  <si>
    <t>area_claseSuelo_m2</t>
  </si>
  <si>
    <t>pct_claseSuelo</t>
  </si>
  <si>
    <t>FID_gur_ar_condicion_amenaza</t>
  </si>
  <si>
    <t>C_Suelo</t>
  </si>
  <si>
    <t>CAmCodigo_Nuevo</t>
  </si>
  <si>
    <t>Categoría</t>
  </si>
  <si>
    <t>Fenomeno</t>
  </si>
  <si>
    <t>Shape_Length</t>
  </si>
  <si>
    <t>Shape_Area</t>
  </si>
  <si>
    <t>areaCondAmena_m2</t>
  </si>
  <si>
    <t>pct_afect</t>
  </si>
  <si>
    <t>Polygon M</t>
  </si>
  <si>
    <t>Parque Ecológico La Perla</t>
  </si>
  <si>
    <t>Ecoparque</t>
  </si>
  <si>
    <t>Ecoparque de borde</t>
  </si>
  <si>
    <t>Urbano</t>
  </si>
  <si>
    <t>Urbanos Corregimientos</t>
  </si>
  <si>
    <t>CGA_70_7001_1</t>
  </si>
  <si>
    <t>Media</t>
  </si>
  <si>
    <t>Movimientos en Masa</t>
  </si>
  <si>
    <t>Ecoparque Cerro de las Tres cruces</t>
  </si>
  <si>
    <t>Ecoparque de cerro y otros elementos del sistema orográfico</t>
  </si>
  <si>
    <t>URA_13_1301_1</t>
  </si>
  <si>
    <t>Alta</t>
  </si>
  <si>
    <t>Suma de pct_afect</t>
  </si>
  <si>
    <t>Etiquetas de columna</t>
  </si>
  <si>
    <t>Total Urbano</t>
  </si>
  <si>
    <t>Total general</t>
  </si>
  <si>
    <t>Etiquetas de fila</t>
  </si>
  <si>
    <t>id_epp</t>
  </si>
  <si>
    <t>SUM_areaCondAmena_m2</t>
  </si>
  <si>
    <t>areaTotalEpp_m2</t>
  </si>
  <si>
    <t>Polygon ZM</t>
  </si>
  <si>
    <t>Microcuenca Quebrada La Picacha</t>
  </si>
  <si>
    <t>Ecoparque de quebrada y otros cuerpos de agua</t>
  </si>
  <si>
    <t>Expansión Urbana</t>
  </si>
  <si>
    <t>Rural</t>
  </si>
  <si>
    <t>Microcuenca Quebrada Doña María</t>
  </si>
  <si>
    <t>Ecoparque Cerro El Ajizal-Alto El Manzanillo</t>
  </si>
  <si>
    <t>Microcuenca Quebrada La Guayabala</t>
  </si>
  <si>
    <t>Ecoparque Cerro Aguas Frías</t>
  </si>
  <si>
    <t>Microcuenca Quebrada La Zuñiga</t>
  </si>
  <si>
    <t>Espacio Público Plan Parcial Altos de El Poblado</t>
  </si>
  <si>
    <t>Parque Recreativo</t>
  </si>
  <si>
    <t>Parque recreativo activo</t>
  </si>
  <si>
    <t>Ecoparque Alto Los Jaramillos</t>
  </si>
  <si>
    <t>Ecoparque Piedras Blancas - Matasano</t>
  </si>
  <si>
    <t>Microcuenca Quebrada La Madera</t>
  </si>
  <si>
    <t>Quebrada La Leonarda</t>
  </si>
  <si>
    <t>Espacio Público Plan Parcial La Florida</t>
  </si>
  <si>
    <t>Inundación</t>
  </si>
  <si>
    <t>Ecoparque Carpinelo</t>
  </si>
  <si>
    <t>Ecoparque María Cano - Carambolas</t>
  </si>
  <si>
    <t>Ecoparque San Antonio</t>
  </si>
  <si>
    <t>Ecoparque para la mitigación del riesgo</t>
  </si>
  <si>
    <t>Microcuenca Quebrada La Rosa</t>
  </si>
  <si>
    <t>Microcuenca Quebrada La Chorrera o El Molino</t>
  </si>
  <si>
    <t>Quebrada La Honda</t>
  </si>
  <si>
    <t>Mirador Panorámico El Corazón-El Morro</t>
  </si>
  <si>
    <t>Mirador Panorámico</t>
  </si>
  <si>
    <t>Mirador panorámico</t>
  </si>
  <si>
    <t>Plazoleta del Comercio</t>
  </si>
  <si>
    <t>Plazoleta</t>
  </si>
  <si>
    <t>Mirador Agua Bendita</t>
  </si>
  <si>
    <t>Mirador La Frisola 1</t>
  </si>
  <si>
    <t>Plazoleta Aldea Alta</t>
  </si>
  <si>
    <t>Plazoleta del Arriero</t>
  </si>
  <si>
    <t>Ecoparque Alto El Noral</t>
  </si>
  <si>
    <t>Plazoleta Pedregal Alto Centralidad de Occidente</t>
  </si>
  <si>
    <t>No Aplica</t>
  </si>
  <si>
    <t>Mirador Las Hamacas</t>
  </si>
  <si>
    <t>Microcuenca Quebrada La Iguaná</t>
  </si>
  <si>
    <t>Ecoparque Alto La Leonarda - Mirador San José</t>
  </si>
  <si>
    <t>Microcuenca Quebrada Potreritos</t>
  </si>
  <si>
    <t>Microcuenca Quebrada La Corcovada</t>
  </si>
  <si>
    <t>Avenida Torrencial</t>
  </si>
  <si>
    <t>Ecoparque Q. La Leonarda</t>
  </si>
  <si>
    <t>Ecoparque El Seminario</t>
  </si>
  <si>
    <t>Espacio Público Plan Parcial Alto de Calasanz</t>
  </si>
  <si>
    <t>Microcuenca Quebrada La Poblada</t>
  </si>
  <si>
    <t>Microcuenca Quebrada La Cabuyala</t>
  </si>
  <si>
    <t>Espacio Público Plan Parcial Ciudadela Rincón</t>
  </si>
  <si>
    <t>Microcuenca Quebrada Altavista</t>
  </si>
  <si>
    <t>Microcuenca Quebrada Ana Díaz</t>
  </si>
  <si>
    <t>Microcuenca Quebrada La Manguala</t>
  </si>
  <si>
    <t>Microcuenca Quebrada La Aguacatala</t>
  </si>
  <si>
    <t>(Todas)</t>
  </si>
  <si>
    <t>Total Expansión Urbana</t>
  </si>
  <si>
    <t>Total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</si>
</sst>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"/>
    <numFmt numFmtId="166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 indent="1"/>
    </xf>
    <xf numFmtId="166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100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5" formatCode="0.00000"/>
    </dxf>
    <dxf>
      <numFmt numFmtId="166" formatCode="0.000"/>
    </dxf>
    <dxf>
      <numFmt numFmtId="165" formatCode="0.00000"/>
    </dxf>
    <dxf>
      <numFmt numFmtId="164" formatCode="0.000000"/>
    </dxf>
    <dxf>
      <numFmt numFmtId="164" formatCode="0.000000"/>
    </dxf>
    <dxf>
      <numFmt numFmtId="164" formatCode="0.000000"/>
    </dxf>
    <dxf>
      <numFmt numFmtId="164" formatCode="0.000000"/>
    </dxf>
    <dxf>
      <numFmt numFmtId="2" formatCode="0.00"/>
    </dxf>
    <dxf>
      <numFmt numFmtId="165" formatCode="0.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741622569447" createdVersion="8" refreshedVersion="8" minRefreshableVersion="3" recordCount="2" xr:uid="{738AF47D-2E6F-43BA-98B4-1D0BFCEC247E}">
  <cacheSource type="worksheet">
    <worksheetSource ref="A1:W3" sheet="Datos_CondAmenEP"/>
  </cacheSource>
  <cacheFields count="23">
    <cacheField name="OBJECTID *" numFmtId="0">
      <sharedItems containsSemiMixedTypes="0" containsString="0" containsNumber="1" containsInteger="1" minValue="1" maxValue="2"/>
    </cacheField>
    <cacheField name="Shape *" numFmtId="0">
      <sharedItems/>
    </cacheField>
    <cacheField name="FID_ep_clase" numFmtId="0">
      <sharedItems containsSemiMixedTypes="0" containsString="0" containsNumber="1" containsInteger="1" minValue="117" maxValue="133"/>
    </cacheField>
    <cacheField name="FID_ep_ruralexpurbv2_dissolve" numFmtId="0">
      <sharedItems containsSemiMixedTypes="0" containsString="0" containsNumber="1" containsInteger="1" minValue="7" maxValue="47"/>
    </cacheField>
    <cacheField name="nombre" numFmtId="0">
      <sharedItems count="2">
        <s v="Parque Ecológico La Perla"/>
        <s v="Ecoparque Cerro de las Tres cruces"/>
      </sharedItems>
    </cacheField>
    <cacheField name="categoria" numFmtId="0">
      <sharedItems/>
    </cacheField>
    <cacheField name="funcion" numFmtId="0">
      <sharedItems containsSemiMixedTypes="0" containsString="0" containsNumber="1" containsInteger="1" minValue="1" maxValue="1"/>
    </cacheField>
    <cacheField name="subcategoria" numFmtId="0">
      <sharedItems/>
    </cacheField>
    <cacheField name="id_ep" numFmtId="0">
      <sharedItems containsSemiMixedTypes="0" containsString="0" containsNumber="1" containsInteger="1" minValue="27" maxValue="1207"/>
    </cacheField>
    <cacheField name="areaTotalEp_m2" numFmtId="0">
      <sharedItems containsSemiMixedTypes="0" containsString="0" containsNumber="1" minValue="32429.420117999998" maxValue="905534.32974700001"/>
    </cacheField>
    <cacheField name="FID_ClaseSuelo_dissolve" numFmtId="0">
      <sharedItems containsSemiMixedTypes="0" containsString="0" containsNumber="1" containsInteger="1" minValue="3" maxValue="3"/>
    </cacheField>
    <cacheField name="clase_suelo" numFmtId="0">
      <sharedItems count="1">
        <s v="Urbano"/>
      </sharedItems>
    </cacheField>
    <cacheField name="area_claseSuelo_m2" numFmtId="0">
      <sharedItems containsSemiMixedTypes="0" containsString="0" containsNumber="1" minValue="55.080517999999998" maxValue="3992.801418"/>
    </cacheField>
    <cacheField name="pct_claseSuelo" numFmtId="0">
      <sharedItems containsSemiMixedTypes="0" containsString="0" containsNumber="1" minValue="0.169847" maxValue="0.44093300000000002"/>
    </cacheField>
    <cacheField name="FID_gur_ar_condicion_amenaza" numFmtId="0">
      <sharedItems containsSemiMixedTypes="0" containsString="0" containsNumber="1" containsInteger="1" minValue="2" maxValue="1155"/>
    </cacheField>
    <cacheField name="C_Suelo" numFmtId="0">
      <sharedItems/>
    </cacheField>
    <cacheField name="CAmCodigo_Nuevo" numFmtId="0">
      <sharedItems/>
    </cacheField>
    <cacheField name="Categoría" numFmtId="0">
      <sharedItems count="2">
        <s v="Media"/>
        <s v="Alta"/>
      </sharedItems>
    </cacheField>
    <cacheField name="Fenomeno" numFmtId="0">
      <sharedItems/>
    </cacheField>
    <cacheField name="Shape_Length" numFmtId="0">
      <sharedItems containsSemiMixedTypes="0" containsString="0" containsNumber="1" minValue="2.9390909999999999" maxValue="44.498119000000003"/>
    </cacheField>
    <cacheField name="Shape_Area" numFmtId="0">
      <sharedItems containsSemiMixedTypes="0" containsString="0" containsNumber="1" minValue="0.110028" maxValue="13.371126"/>
    </cacheField>
    <cacheField name="areaCondAmena_m2" numFmtId="0">
      <sharedItems containsSemiMixedTypes="0" containsString="0" containsNumber="1" minValue="0.110028" maxValue="13.371126"/>
    </cacheField>
    <cacheField name="pct_afect" numFmtId="0">
      <sharedItems containsSemiMixedTypes="0" containsString="0" containsNumber="1" minValue="1.2E-5" maxValue="4.1230999999999997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748776504632" createdVersion="8" refreshedVersion="8" minRefreshableVersion="3" recordCount="83" xr:uid="{96BAB2B2-B8E4-44AE-B751-581EEC21517A}">
  <cacheSource type="worksheet">
    <worksheetSource ref="A1:O84" sheet="DatosCondAmenEPP"/>
  </cacheSource>
  <cacheFields count="15">
    <cacheField name="OBJECTID *" numFmtId="0">
      <sharedItems containsSemiMixedTypes="0" containsString="0" containsNumber="1" containsInteger="1" minValue="1" maxValue="83"/>
    </cacheField>
    <cacheField name="Shape *" numFmtId="0">
      <sharedItems/>
    </cacheField>
    <cacheField name="nombre" numFmtId="0">
      <sharedItems count="41">
        <s v="Microcuenca Quebrada La Picacha"/>
        <s v="Microcuenca Quebrada Doña María"/>
        <s v="Ecoparque Cerro El Ajizal-Alto El Manzanillo"/>
        <s v="Microcuenca Quebrada La Guayabala"/>
        <s v="Ecoparque Cerro Aguas Frías"/>
        <s v="Microcuenca Quebrada La Zuñiga"/>
        <s v="Espacio Público Plan Parcial Altos de El Poblado"/>
        <s v="Ecoparque Alto Los Jaramillos"/>
        <s v="Ecoparque Piedras Blancas - Matasano"/>
        <s v="Microcuenca Quebrada La Madera"/>
        <s v="Quebrada La Leonarda"/>
        <s v="Espacio Público Plan Parcial La Florida"/>
        <s v="Ecoparque Carpinelo"/>
        <s v="Ecoparque María Cano - Carambolas"/>
        <s v="Ecoparque San Antonio"/>
        <s v="Microcuenca Quebrada La Rosa"/>
        <s v="Microcuenca Quebrada La Chorrera o El Molino"/>
        <s v="Quebrada La Honda"/>
        <s v="Mirador Panorámico El Corazón-El Morro"/>
        <s v="Plazoleta del Comercio"/>
        <s v="Mirador Agua Bendita"/>
        <s v="Mirador La Frisola 1"/>
        <s v="Plazoleta Aldea Alta"/>
        <s v="Plazoleta del Arriero"/>
        <s v="Ecoparque Alto El Noral"/>
        <s v="Plazoleta Pedregal Alto Centralidad de Occidente"/>
        <s v="Mirador Las Hamacas"/>
        <s v="Microcuenca Quebrada La Iguaná"/>
        <s v="Ecoparque Alto La Leonarda - Mirador San José"/>
        <s v="Microcuenca Quebrada Potreritos"/>
        <s v="Microcuenca Quebrada La Corcovada"/>
        <s v="Ecoparque Q. La Leonarda"/>
        <s v="Ecoparque El Seminario"/>
        <s v="Espacio Público Plan Parcial Alto de Calasanz"/>
        <s v="Microcuenca Quebrada La Poblada"/>
        <s v="Microcuenca Quebrada La Cabuyala"/>
        <s v="Espacio Público Plan Parcial Ciudadela Rincón"/>
        <s v="Microcuenca Quebrada Altavista"/>
        <s v="Microcuenca Quebrada Ana Díaz"/>
        <s v="Microcuenca Quebrada La Manguala"/>
        <s v="Microcuenca Quebrada La Aguacatala"/>
      </sharedItems>
    </cacheField>
    <cacheField name="categoria" numFmtId="0">
      <sharedItems/>
    </cacheField>
    <cacheField name="subcategoria" numFmtId="0">
      <sharedItems count="8">
        <s v="Ecoparque de quebrada y otros cuerpos de agua"/>
        <s v="Ecoparque de cerro y otros elementos del sistema orográfico"/>
        <s v="Parque recreativo activo"/>
        <s v="Ecoparque"/>
        <s v="Ecoparque para la mitigación del riesgo"/>
        <s v="Mirador panorámico"/>
        <s v="Plazoleta"/>
        <s v="No Aplica"/>
      </sharedItems>
    </cacheField>
    <cacheField name="funcion" numFmtId="0">
      <sharedItems containsSemiMixedTypes="0" containsString="0" containsNumber="1" containsInteger="1" minValue="1" maxValue="5" count="3">
        <n v="1"/>
        <n v="5"/>
        <n v="3"/>
      </sharedItems>
    </cacheField>
    <cacheField name="id_epp" numFmtId="0">
      <sharedItems containsSemiMixedTypes="0" containsString="0" containsNumber="1" containsInteger="1" minValue="2" maxValue="198" count="46">
        <n v="2"/>
        <n v="3"/>
        <n v="4"/>
        <n v="5"/>
        <n v="53"/>
        <n v="54"/>
        <n v="55"/>
        <n v="56"/>
        <n v="57"/>
        <n v="58"/>
        <n v="63"/>
        <n v="75"/>
        <n v="86"/>
        <n v="88"/>
        <n v="90"/>
        <n v="94"/>
        <n v="98"/>
        <n v="100"/>
        <n v="102"/>
        <n v="104"/>
        <n v="105"/>
        <n v="106"/>
        <n v="107"/>
        <n v="110"/>
        <n v="111"/>
        <n v="124"/>
        <n v="128"/>
        <n v="132"/>
        <n v="137"/>
        <n v="139"/>
        <n v="141"/>
        <n v="146"/>
        <n v="150"/>
        <n v="151"/>
        <n v="157"/>
        <n v="160"/>
        <n v="161"/>
        <n v="180"/>
        <n v="185"/>
        <n v="186"/>
        <n v="190"/>
        <n v="191"/>
        <n v="192"/>
        <n v="195"/>
        <n v="197"/>
        <n v="198"/>
      </sharedItems>
    </cacheField>
    <cacheField name="clase_suelo" numFmtId="0">
      <sharedItems count="3">
        <s v="Expansión Urbana"/>
        <s v="Rural"/>
        <s v="Urbano"/>
      </sharedItems>
    </cacheField>
    <cacheField name="Categoría" numFmtId="0">
      <sharedItems count="2">
        <s v="Alta"/>
        <s v="Media"/>
      </sharedItems>
    </cacheField>
    <cacheField name="Fenomeno" numFmtId="0">
      <sharedItems count="3">
        <s v="Movimientos en Masa"/>
        <s v="Inundación"/>
        <s v="Avenida Torrencial"/>
      </sharedItems>
    </cacheField>
    <cacheField name="SUM_areaCondAmena_m2" numFmtId="0">
      <sharedItems containsSemiMixedTypes="0" containsString="0" containsNumber="1" minValue="2.7900000000000001E-4" maxValue="42049.122271"/>
    </cacheField>
    <cacheField name="areaTotalEpp_m2" numFmtId="0">
      <sharedItems containsSemiMixedTypes="0" containsString="0" containsNumber="1" minValue="520.415572" maxValue="1805316.4854619999"/>
    </cacheField>
    <cacheField name="Shape_Length" numFmtId="0">
      <sharedItems containsSemiMixedTypes="0" containsString="0" containsNumber="1" minValue="0.440191" maxValue="2876.2701080000002"/>
    </cacheField>
    <cacheField name="Shape_Area" numFmtId="0">
      <sharedItems containsSemiMixedTypes="0" containsString="0" containsNumber="1" minValue="2.7900000000000001E-4" maxValue="42049.122271"/>
    </cacheField>
    <cacheField name="pct_afect" numFmtId="0">
      <sharedItems containsSemiMixedTypes="0" containsString="0" containsNumber="1" minValue="0" maxValue="55.653863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n v="2"/>
    <s v="Polygon M"/>
    <n v="117"/>
    <n v="47"/>
    <x v="0"/>
    <s v="Ecoparque"/>
    <n v="1"/>
    <s v="Ecoparque de borde"/>
    <n v="27"/>
    <n v="32429.420117999998"/>
    <n v="3"/>
    <x v="0"/>
    <n v="55.080517999999998"/>
    <n v="0.169847"/>
    <n v="2"/>
    <s v="Urbanos Corregimientos"/>
    <s v="CGA_70_7001_1"/>
    <x v="0"/>
    <s v="Movimientos en Masa"/>
    <n v="44.498119000000003"/>
    <n v="13.371126"/>
    <n v="13.371126"/>
    <n v="4.1230999999999997E-2"/>
  </r>
  <r>
    <n v="1"/>
    <s v="Polygon M"/>
    <n v="133"/>
    <n v="7"/>
    <x v="1"/>
    <s v="Ecoparque"/>
    <n v="1"/>
    <s v="Ecoparque de cerro y otros elementos del sistema orográfico"/>
    <n v="1207"/>
    <n v="905534.32974700001"/>
    <n v="3"/>
    <x v="0"/>
    <n v="3992.801418"/>
    <n v="0.44093300000000002"/>
    <n v="1155"/>
    <s v="Urbano"/>
    <s v="URA_13_1301_1"/>
    <x v="1"/>
    <s v="Movimientos en Masa"/>
    <n v="2.9390909999999999"/>
    <n v="0.110028"/>
    <n v="0.110028"/>
    <n v="1.2E-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">
  <r>
    <n v="62"/>
    <s v="Polygon ZM"/>
    <x v="0"/>
    <s v="Ecoparque"/>
    <x v="0"/>
    <x v="0"/>
    <x v="0"/>
    <x v="0"/>
    <x v="0"/>
    <x v="0"/>
    <n v="2.089375"/>
    <n v="1184007.770206"/>
    <n v="57.474502000000001"/>
    <n v="2.089375"/>
    <n v="1.76E-4"/>
  </r>
  <r>
    <n v="63"/>
    <s v="Polygon ZM"/>
    <x v="0"/>
    <s v="Ecoparque"/>
    <x v="0"/>
    <x v="0"/>
    <x v="0"/>
    <x v="0"/>
    <x v="1"/>
    <x v="0"/>
    <n v="23.555441999999999"/>
    <n v="1184007.770206"/>
    <n v="134.268292"/>
    <n v="23.555441999999999"/>
    <n v="1.9889999999999999E-3"/>
  </r>
  <r>
    <n v="64"/>
    <s v="Polygon ZM"/>
    <x v="0"/>
    <s v="Ecoparque"/>
    <x v="0"/>
    <x v="0"/>
    <x v="0"/>
    <x v="1"/>
    <x v="0"/>
    <x v="0"/>
    <n v="301.79706700000003"/>
    <n v="1184007.770206"/>
    <n v="1015.701806"/>
    <n v="301.79706700000003"/>
    <n v="2.5489000000000001E-2"/>
  </r>
  <r>
    <n v="65"/>
    <s v="Polygon ZM"/>
    <x v="0"/>
    <s v="Ecoparque"/>
    <x v="0"/>
    <x v="0"/>
    <x v="0"/>
    <x v="1"/>
    <x v="1"/>
    <x v="0"/>
    <n v="64.124638000000004"/>
    <n v="1184007.770206"/>
    <n v="222.560609"/>
    <n v="64.124638000000004"/>
    <n v="5.4159999999999998E-3"/>
  </r>
  <r>
    <n v="33"/>
    <s v="Polygon ZM"/>
    <x v="1"/>
    <s v="Ecoparque"/>
    <x v="0"/>
    <x v="0"/>
    <x v="1"/>
    <x v="0"/>
    <x v="0"/>
    <x v="0"/>
    <n v="39.247185000000002"/>
    <n v="60338.613017999996"/>
    <n v="34.260646999999999"/>
    <n v="39.247185000000002"/>
    <n v="6.5045000000000006E-2"/>
  </r>
  <r>
    <n v="34"/>
    <s v="Polygon ZM"/>
    <x v="1"/>
    <s v="Ecoparque"/>
    <x v="0"/>
    <x v="0"/>
    <x v="1"/>
    <x v="1"/>
    <x v="0"/>
    <x v="0"/>
    <n v="6.4289999999999998E-3"/>
    <n v="60338.613017999996"/>
    <n v="2.6264940000000001"/>
    <n v="6.4289999999999998E-3"/>
    <n v="1.1E-5"/>
  </r>
  <r>
    <n v="35"/>
    <s v="Polygon ZM"/>
    <x v="1"/>
    <s v="Ecoparque"/>
    <x v="0"/>
    <x v="0"/>
    <x v="1"/>
    <x v="1"/>
    <x v="1"/>
    <x v="0"/>
    <n v="1.9445E-2"/>
    <n v="60338.613017999996"/>
    <n v="1.069744"/>
    <n v="1.9445E-2"/>
    <n v="3.1999999999999999E-5"/>
  </r>
  <r>
    <n v="36"/>
    <s v="Polygon ZM"/>
    <x v="1"/>
    <s v="Ecoparque"/>
    <x v="0"/>
    <x v="0"/>
    <x v="1"/>
    <x v="2"/>
    <x v="0"/>
    <x v="0"/>
    <n v="67.247890999999996"/>
    <n v="60338.613017999996"/>
    <n v="38.497309000000001"/>
    <n v="67.247890999999996"/>
    <n v="0.11145099999999999"/>
  </r>
  <r>
    <n v="10"/>
    <s v="Polygon ZM"/>
    <x v="2"/>
    <s v="Ecoparque"/>
    <x v="1"/>
    <x v="0"/>
    <x v="2"/>
    <x v="1"/>
    <x v="0"/>
    <x v="0"/>
    <n v="3840.3156429999999"/>
    <n v="1087186.77728"/>
    <n v="1075.768769"/>
    <n v="3840.3156429999999"/>
    <n v="0.35323399999999999"/>
  </r>
  <r>
    <n v="11"/>
    <s v="Polygon ZM"/>
    <x v="2"/>
    <s v="Ecoparque"/>
    <x v="1"/>
    <x v="0"/>
    <x v="2"/>
    <x v="1"/>
    <x v="1"/>
    <x v="0"/>
    <n v="992.44905900000003"/>
    <n v="1087186.77728"/>
    <n v="257.180273"/>
    <n v="992.44905900000003"/>
    <n v="9.1286000000000006E-2"/>
  </r>
  <r>
    <n v="48"/>
    <s v="Polygon ZM"/>
    <x v="3"/>
    <s v="Ecoparque"/>
    <x v="0"/>
    <x v="0"/>
    <x v="3"/>
    <x v="1"/>
    <x v="0"/>
    <x v="0"/>
    <n v="10310.063975999999"/>
    <n v="615324.65333999996"/>
    <n v="1087.3595009999999"/>
    <n v="10310.063975999999"/>
    <n v="1.675549"/>
  </r>
  <r>
    <n v="49"/>
    <s v="Polygon ZM"/>
    <x v="3"/>
    <s v="Ecoparque"/>
    <x v="0"/>
    <x v="0"/>
    <x v="3"/>
    <x v="1"/>
    <x v="1"/>
    <x v="0"/>
    <n v="507.23471999999998"/>
    <n v="615324.65333999996"/>
    <n v="229.465934"/>
    <n v="507.23471999999998"/>
    <n v="8.2433999999999993E-2"/>
  </r>
  <r>
    <n v="9"/>
    <s v="Polygon ZM"/>
    <x v="4"/>
    <s v="Ecoparque"/>
    <x v="1"/>
    <x v="0"/>
    <x v="4"/>
    <x v="1"/>
    <x v="1"/>
    <x v="0"/>
    <n v="1.1367E-2"/>
    <n v="1015238.518447"/>
    <n v="14.305978"/>
    <n v="1.1367E-2"/>
    <n v="9.9999999999999995E-7"/>
  </r>
  <r>
    <n v="69"/>
    <s v="Polygon ZM"/>
    <x v="5"/>
    <s v="Ecoparque"/>
    <x v="0"/>
    <x v="0"/>
    <x v="5"/>
    <x v="1"/>
    <x v="0"/>
    <x v="0"/>
    <n v="9983.7633600000008"/>
    <n v="197888.48472400001"/>
    <n v="954.08949299999995"/>
    <n v="9983.7633600000008"/>
    <n v="5.0451459999999999"/>
  </r>
  <r>
    <n v="23"/>
    <s v="Polygon ZM"/>
    <x v="6"/>
    <s v="Parque Recreativo"/>
    <x v="2"/>
    <x v="0"/>
    <x v="6"/>
    <x v="2"/>
    <x v="0"/>
    <x v="0"/>
    <n v="481.18202000000002"/>
    <n v="4625.6035019999999"/>
    <n v="183.12181799999999"/>
    <n v="481.18202000000002"/>
    <n v="10.402578"/>
  </r>
  <r>
    <n v="5"/>
    <s v="Polygon ZM"/>
    <x v="7"/>
    <s v="Ecoparque"/>
    <x v="1"/>
    <x v="0"/>
    <x v="7"/>
    <x v="1"/>
    <x v="0"/>
    <x v="0"/>
    <n v="13044.728917"/>
    <n v="1805316.4854619999"/>
    <n v="499.11711600000001"/>
    <n v="13044.728917"/>
    <n v="0.72257300000000002"/>
  </r>
  <r>
    <n v="6"/>
    <s v="Polygon ZM"/>
    <x v="7"/>
    <s v="Ecoparque"/>
    <x v="1"/>
    <x v="0"/>
    <x v="7"/>
    <x v="2"/>
    <x v="0"/>
    <x v="0"/>
    <n v="2990.3672379999998"/>
    <n v="1805316.4854619999"/>
    <n v="903.01331000000005"/>
    <n v="2990.3672379999998"/>
    <n v="0.16564200000000001"/>
  </r>
  <r>
    <n v="7"/>
    <s v="Polygon ZM"/>
    <x v="7"/>
    <s v="Ecoparque"/>
    <x v="1"/>
    <x v="0"/>
    <x v="7"/>
    <x v="2"/>
    <x v="1"/>
    <x v="0"/>
    <n v="11120.553174999999"/>
    <n v="1805316.4854619999"/>
    <n v="936.81610999999998"/>
    <n v="11120.553174999999"/>
    <n v="0.61598900000000001"/>
  </r>
  <r>
    <n v="14"/>
    <s v="Polygon ZM"/>
    <x v="8"/>
    <s v="Ecoparque"/>
    <x v="3"/>
    <x v="0"/>
    <x v="8"/>
    <x v="2"/>
    <x v="0"/>
    <x v="0"/>
    <n v="2162.5530560000002"/>
    <n v="236588.293703"/>
    <n v="589.77410899999995"/>
    <n v="2162.5530560000002"/>
    <n v="0.91405800000000004"/>
  </r>
  <r>
    <n v="15"/>
    <s v="Polygon ZM"/>
    <x v="8"/>
    <s v="Ecoparque"/>
    <x v="3"/>
    <x v="0"/>
    <x v="8"/>
    <x v="2"/>
    <x v="1"/>
    <x v="0"/>
    <n v="1173.3749780000001"/>
    <n v="236588.293703"/>
    <n v="143.58446699999999"/>
    <n v="1173.3749780000001"/>
    <n v="0.49595600000000001"/>
  </r>
  <r>
    <n v="59"/>
    <s v="Polygon ZM"/>
    <x v="9"/>
    <s v="Ecoparque"/>
    <x v="0"/>
    <x v="0"/>
    <x v="9"/>
    <x v="2"/>
    <x v="1"/>
    <x v="0"/>
    <n v="9672.8495270000003"/>
    <n v="191975.60833799999"/>
    <n v="865.26883499999997"/>
    <n v="9672.8495270000003"/>
    <n v="5.038583"/>
  </r>
  <r>
    <n v="82"/>
    <s v="Polygon ZM"/>
    <x v="10"/>
    <s v="Ecoparque"/>
    <x v="0"/>
    <x v="0"/>
    <x v="10"/>
    <x v="2"/>
    <x v="0"/>
    <x v="0"/>
    <n v="6542.6397829999996"/>
    <n v="294426.92418799998"/>
    <n v="743.94138599999997"/>
    <n v="6542.6397809999999"/>
    <n v="2.2221609999999998"/>
  </r>
  <r>
    <n v="83"/>
    <s v="Polygon ZM"/>
    <x v="10"/>
    <s v="Ecoparque"/>
    <x v="0"/>
    <x v="0"/>
    <x v="10"/>
    <x v="2"/>
    <x v="1"/>
    <x v="0"/>
    <n v="553.41946600000006"/>
    <n v="294426.92418799998"/>
    <n v="115.07737299999999"/>
    <n v="553.41946600000006"/>
    <n v="0.18796499999999999"/>
  </r>
  <r>
    <n v="25"/>
    <s v="Polygon ZM"/>
    <x v="11"/>
    <s v="Parque Recreativo"/>
    <x v="2"/>
    <x v="0"/>
    <x v="11"/>
    <x v="0"/>
    <x v="0"/>
    <x v="0"/>
    <n v="2967.0258680000002"/>
    <n v="87441.239239000002"/>
    <n v="380.795884"/>
    <n v="2967.0258680000002"/>
    <n v="3.3931650000000002"/>
  </r>
  <r>
    <n v="37"/>
    <s v="Polygon ZM"/>
    <x v="1"/>
    <s v="Ecoparque"/>
    <x v="0"/>
    <x v="0"/>
    <x v="12"/>
    <x v="1"/>
    <x v="0"/>
    <x v="1"/>
    <n v="952.03240700000003"/>
    <n v="1415132.4653739999"/>
    <n v="320.66876400000001"/>
    <n v="952.03240700000003"/>
    <n v="6.7275000000000001E-2"/>
  </r>
  <r>
    <n v="8"/>
    <s v="Polygon ZM"/>
    <x v="12"/>
    <s v="Ecoparque"/>
    <x v="3"/>
    <x v="0"/>
    <x v="13"/>
    <x v="2"/>
    <x v="0"/>
    <x v="0"/>
    <n v="10074.013650000001"/>
    <n v="65376.048674999998"/>
    <n v="1553.825513"/>
    <n v="10074.013650000001"/>
    <n v="15.409333999999999"/>
  </r>
  <r>
    <n v="13"/>
    <s v="Polygon ZM"/>
    <x v="13"/>
    <s v="Ecoparque"/>
    <x v="3"/>
    <x v="0"/>
    <x v="14"/>
    <x v="2"/>
    <x v="0"/>
    <x v="0"/>
    <n v="1970.568571"/>
    <n v="52181.309372999996"/>
    <n v="254.48109400000001"/>
    <n v="1970.568571"/>
    <n v="3.7763879999999999"/>
  </r>
  <r>
    <n v="19"/>
    <s v="Polygon ZM"/>
    <x v="14"/>
    <s v="Ecoparque"/>
    <x v="4"/>
    <x v="0"/>
    <x v="15"/>
    <x v="2"/>
    <x v="0"/>
    <x v="0"/>
    <n v="868.653953"/>
    <n v="55160.081447999997"/>
    <n v="164.58110199999999"/>
    <n v="868.653953"/>
    <n v="1.5747869999999999"/>
  </r>
  <r>
    <n v="68"/>
    <s v="Polygon ZM"/>
    <x v="15"/>
    <s v="Ecoparque"/>
    <x v="0"/>
    <x v="0"/>
    <x v="16"/>
    <x v="2"/>
    <x v="0"/>
    <x v="0"/>
    <n v="947.96475399999997"/>
    <n v="37684.139016000001"/>
    <n v="225.189797"/>
    <n v="947.96475399999997"/>
    <n v="2.5155539999999998"/>
  </r>
  <r>
    <n v="42"/>
    <s v="Polygon ZM"/>
    <x v="16"/>
    <s v="Ecoparque"/>
    <x v="0"/>
    <x v="0"/>
    <x v="17"/>
    <x v="1"/>
    <x v="0"/>
    <x v="0"/>
    <n v="2.7900000000000001E-4"/>
    <n v="240622.32526799999"/>
    <n v="0.440191"/>
    <n v="2.7900000000000001E-4"/>
    <n v="0"/>
  </r>
  <r>
    <n v="43"/>
    <s v="Polygon ZM"/>
    <x v="16"/>
    <s v="Ecoparque"/>
    <x v="0"/>
    <x v="0"/>
    <x v="17"/>
    <x v="2"/>
    <x v="0"/>
    <x v="0"/>
    <n v="42049.122271"/>
    <n v="240622.32526799999"/>
    <n v="2876.2701080000002"/>
    <n v="42049.122271"/>
    <n v="17.475154"/>
  </r>
  <r>
    <n v="81"/>
    <s v="Polygon ZM"/>
    <x v="17"/>
    <s v="Ecoparque"/>
    <x v="0"/>
    <x v="0"/>
    <x v="18"/>
    <x v="2"/>
    <x v="0"/>
    <x v="0"/>
    <n v="6344.6424379999999"/>
    <n v="214295.34531199999"/>
    <n v="1023.4225730000001"/>
    <n v="6344.6424379999999"/>
    <n v="2.9607000000000001"/>
  </r>
  <r>
    <n v="76"/>
    <s v="Polygon ZM"/>
    <x v="18"/>
    <s v="Mirador Panorámico"/>
    <x v="5"/>
    <x v="1"/>
    <x v="19"/>
    <x v="1"/>
    <x v="0"/>
    <x v="0"/>
    <n v="1222.9655130000001"/>
    <n v="2288.2222419999998"/>
    <n v="171.63758999999999"/>
    <n v="1222.9655130000001"/>
    <n v="53.446097999999999"/>
  </r>
  <r>
    <n v="79"/>
    <s v="Polygon ZM"/>
    <x v="19"/>
    <s v="Plazoleta"/>
    <x v="6"/>
    <x v="2"/>
    <x v="20"/>
    <x v="1"/>
    <x v="1"/>
    <x v="0"/>
    <n v="342.87273900000002"/>
    <n v="2562.5595020000001"/>
    <n v="125.669991"/>
    <n v="342.87273900000002"/>
    <n v="13.380089"/>
  </r>
  <r>
    <n v="72"/>
    <s v="Polygon ZM"/>
    <x v="20"/>
    <s v="Mirador Panorámico"/>
    <x v="5"/>
    <x v="1"/>
    <x v="21"/>
    <x v="1"/>
    <x v="0"/>
    <x v="0"/>
    <n v="11.823342999999999"/>
    <n v="520.415572"/>
    <n v="30.797802999999998"/>
    <n v="11.823342999999999"/>
    <n v="2.2719040000000001"/>
  </r>
  <r>
    <n v="73"/>
    <s v="Polygon ZM"/>
    <x v="20"/>
    <s v="Mirador Panorámico"/>
    <x v="5"/>
    <x v="1"/>
    <x v="21"/>
    <x v="1"/>
    <x v="1"/>
    <x v="0"/>
    <n v="13.404154999999999"/>
    <n v="520.415572"/>
    <n v="61.718471000000001"/>
    <n v="13.404154999999999"/>
    <n v="2.5756640000000002"/>
  </r>
  <r>
    <n v="74"/>
    <s v="Polygon ZM"/>
    <x v="21"/>
    <s v="Mirador Panorámico"/>
    <x v="5"/>
    <x v="1"/>
    <x v="22"/>
    <x v="1"/>
    <x v="0"/>
    <x v="0"/>
    <n v="1785.949672"/>
    <n v="3209.030874"/>
    <n v="300.19971199999998"/>
    <n v="1785.949672"/>
    <n v="55.653863999999999"/>
  </r>
  <r>
    <n v="77"/>
    <s v="Polygon ZM"/>
    <x v="22"/>
    <s v="Plazoleta"/>
    <x v="6"/>
    <x v="2"/>
    <x v="23"/>
    <x v="1"/>
    <x v="0"/>
    <x v="0"/>
    <n v="15.347526999999999"/>
    <n v="3026.5879180000002"/>
    <n v="24.662656999999999"/>
    <n v="15.347526999999999"/>
    <n v="0.50709000000000004"/>
  </r>
  <r>
    <n v="78"/>
    <s v="Polygon ZM"/>
    <x v="23"/>
    <s v="Plazoleta"/>
    <x v="6"/>
    <x v="2"/>
    <x v="24"/>
    <x v="1"/>
    <x v="0"/>
    <x v="0"/>
    <n v="76.429879999999997"/>
    <n v="2702.7182560000001"/>
    <n v="46.491373000000003"/>
    <n v="76.429879999999997"/>
    <n v="2.8278889999999999"/>
  </r>
  <r>
    <n v="1"/>
    <s v="Polygon ZM"/>
    <x v="24"/>
    <s v="Ecoparque"/>
    <x v="1"/>
    <x v="0"/>
    <x v="25"/>
    <x v="0"/>
    <x v="1"/>
    <x v="0"/>
    <n v="5587.4602450000002"/>
    <n v="62600.312435"/>
    <n v="361.59109699999999"/>
    <n v="5587.4602450000002"/>
    <n v="8.925611"/>
  </r>
  <r>
    <n v="80"/>
    <s v="Polygon ZM"/>
    <x v="25"/>
    <s v="Plazoleta"/>
    <x v="7"/>
    <x v="2"/>
    <x v="26"/>
    <x v="1"/>
    <x v="1"/>
    <x v="0"/>
    <n v="448.97462400000001"/>
    <n v="13478.615238"/>
    <n v="94.326273999999998"/>
    <n v="448.97462400000001"/>
    <n v="3.3310140000000001"/>
  </r>
  <r>
    <n v="75"/>
    <s v="Polygon ZM"/>
    <x v="26"/>
    <s v="Mirador Panorámico"/>
    <x v="5"/>
    <x v="1"/>
    <x v="27"/>
    <x v="1"/>
    <x v="0"/>
    <x v="0"/>
    <n v="203.591128"/>
    <n v="4293.3894440000004"/>
    <n v="80.007822000000004"/>
    <n v="203.591128"/>
    <n v="4.7419669999999998"/>
  </r>
  <r>
    <n v="50"/>
    <s v="Polygon ZM"/>
    <x v="27"/>
    <s v="Ecoparque"/>
    <x v="0"/>
    <x v="0"/>
    <x v="28"/>
    <x v="1"/>
    <x v="0"/>
    <x v="0"/>
    <n v="3410.4658690000001"/>
    <n v="16938.978176000001"/>
    <n v="355.64014800000001"/>
    <n v="3410.4658690000001"/>
    <n v="20.133835000000001"/>
  </r>
  <r>
    <n v="51"/>
    <s v="Polygon ZM"/>
    <x v="27"/>
    <s v="Ecoparque"/>
    <x v="0"/>
    <x v="0"/>
    <x v="28"/>
    <x v="1"/>
    <x v="1"/>
    <x v="0"/>
    <n v="910.06557799999996"/>
    <n v="16938.978176000001"/>
    <n v="168.81633400000001"/>
    <n v="910.06557799999996"/>
    <n v="5.3726120000000002"/>
  </r>
  <r>
    <n v="52"/>
    <s v="Polygon ZM"/>
    <x v="27"/>
    <s v="Ecoparque"/>
    <x v="0"/>
    <x v="0"/>
    <x v="29"/>
    <x v="1"/>
    <x v="1"/>
    <x v="0"/>
    <n v="13.904446"/>
    <n v="26956.865655000001"/>
    <n v="69.751732000000004"/>
    <n v="13.904446"/>
    <n v="5.1580000000000001E-2"/>
  </r>
  <r>
    <n v="53"/>
    <s v="Polygon ZM"/>
    <x v="27"/>
    <s v="Ecoparque"/>
    <x v="0"/>
    <x v="0"/>
    <x v="30"/>
    <x v="1"/>
    <x v="0"/>
    <x v="0"/>
    <n v="12310.960365999999"/>
    <n v="636993.05215500004"/>
    <n v="1604.1488099999999"/>
    <n v="12310.960365999999"/>
    <n v="1.9326680000000001"/>
  </r>
  <r>
    <n v="54"/>
    <s v="Polygon ZM"/>
    <x v="27"/>
    <s v="Ecoparque"/>
    <x v="0"/>
    <x v="0"/>
    <x v="30"/>
    <x v="1"/>
    <x v="1"/>
    <x v="0"/>
    <n v="75.004914999999997"/>
    <n v="636993.05215500004"/>
    <n v="56.823535"/>
    <n v="75.004914999999997"/>
    <n v="1.1775000000000001E-2"/>
  </r>
  <r>
    <n v="55"/>
    <s v="Polygon ZM"/>
    <x v="27"/>
    <s v="Ecoparque"/>
    <x v="0"/>
    <x v="0"/>
    <x v="30"/>
    <x v="2"/>
    <x v="0"/>
    <x v="0"/>
    <n v="1791.6138470000001"/>
    <n v="636993.05215500004"/>
    <n v="294.83707299999998"/>
    <n v="1791.6138470000001"/>
    <n v="0.28126099999999998"/>
  </r>
  <r>
    <n v="56"/>
    <s v="Polygon ZM"/>
    <x v="27"/>
    <s v="Ecoparque"/>
    <x v="0"/>
    <x v="0"/>
    <x v="30"/>
    <x v="2"/>
    <x v="1"/>
    <x v="0"/>
    <n v="261.92306300000001"/>
    <n v="636993.05215500004"/>
    <n v="110.927885"/>
    <n v="261.92306300000001"/>
    <n v="4.1119000000000003E-2"/>
  </r>
  <r>
    <n v="57"/>
    <s v="Polygon ZM"/>
    <x v="27"/>
    <s v="Ecoparque"/>
    <x v="0"/>
    <x v="0"/>
    <x v="31"/>
    <x v="2"/>
    <x v="0"/>
    <x v="0"/>
    <n v="8451.102331"/>
    <n v="213174.344167"/>
    <n v="775.10126100000002"/>
    <n v="8451.102331"/>
    <n v="3.9644089999999998"/>
  </r>
  <r>
    <n v="58"/>
    <s v="Polygon ZM"/>
    <x v="27"/>
    <s v="Ecoparque"/>
    <x v="0"/>
    <x v="0"/>
    <x v="31"/>
    <x v="2"/>
    <x v="1"/>
    <x v="0"/>
    <n v="227.11207099999999"/>
    <n v="213174.344167"/>
    <n v="93.923636000000002"/>
    <n v="227.11207099999999"/>
    <n v="0.10653799999999999"/>
  </r>
  <r>
    <n v="2"/>
    <s v="Polygon ZM"/>
    <x v="28"/>
    <s v="Ecoparque"/>
    <x v="1"/>
    <x v="0"/>
    <x v="32"/>
    <x v="2"/>
    <x v="0"/>
    <x v="0"/>
    <n v="153.9263"/>
    <n v="3182.662464"/>
    <n v="62.355592999999999"/>
    <n v="153.9263"/>
    <n v="4.8364000000000003"/>
  </r>
  <r>
    <n v="3"/>
    <s v="Polygon ZM"/>
    <x v="28"/>
    <s v="Ecoparque"/>
    <x v="1"/>
    <x v="0"/>
    <x v="33"/>
    <x v="1"/>
    <x v="0"/>
    <x v="0"/>
    <n v="695.93742799999995"/>
    <n v="9298.8482160000003"/>
    <n v="114.880121"/>
    <n v="695.93742799999995"/>
    <n v="7.4841249999999997"/>
  </r>
  <r>
    <n v="4"/>
    <s v="Polygon ZM"/>
    <x v="28"/>
    <s v="Ecoparque"/>
    <x v="1"/>
    <x v="0"/>
    <x v="33"/>
    <x v="2"/>
    <x v="1"/>
    <x v="0"/>
    <n v="11.055082000000001"/>
    <n v="9298.8482160000003"/>
    <n v="14.793695"/>
    <n v="11.055082000000001"/>
    <n v="0.11888700000000001"/>
  </r>
  <r>
    <n v="70"/>
    <s v="Polygon ZM"/>
    <x v="29"/>
    <s v="Ecoparque"/>
    <x v="0"/>
    <x v="0"/>
    <x v="34"/>
    <x v="1"/>
    <x v="0"/>
    <x v="0"/>
    <n v="90.195521999999997"/>
    <n v="224255.98658600001"/>
    <n v="155.76825199999999"/>
    <n v="90.195521999999997"/>
    <n v="4.0219999999999999E-2"/>
  </r>
  <r>
    <n v="71"/>
    <s v="Polygon ZM"/>
    <x v="29"/>
    <s v="Ecoparque"/>
    <x v="0"/>
    <x v="0"/>
    <x v="34"/>
    <x v="1"/>
    <x v="1"/>
    <x v="0"/>
    <n v="146.51858899999999"/>
    <n v="224255.98658600001"/>
    <n v="205.48367500000001"/>
    <n v="146.51858899999999"/>
    <n v="6.5335000000000004E-2"/>
  </r>
  <r>
    <n v="44"/>
    <s v="Polygon ZM"/>
    <x v="30"/>
    <s v="Ecoparque"/>
    <x v="0"/>
    <x v="0"/>
    <x v="35"/>
    <x v="1"/>
    <x v="0"/>
    <x v="2"/>
    <n v="19.780279"/>
    <n v="272983.56837300002"/>
    <n v="39.663435"/>
    <n v="19.780279"/>
    <n v="7.2459999999999998E-3"/>
  </r>
  <r>
    <n v="45"/>
    <s v="Polygon ZM"/>
    <x v="30"/>
    <s v="Ecoparque"/>
    <x v="0"/>
    <x v="0"/>
    <x v="35"/>
    <x v="1"/>
    <x v="0"/>
    <x v="0"/>
    <n v="20796.551490000002"/>
    <n v="272983.56837300002"/>
    <n v="1671.653775"/>
    <n v="20796.551490000002"/>
    <n v="7.6182429999999997"/>
  </r>
  <r>
    <n v="46"/>
    <s v="Polygon ZM"/>
    <x v="30"/>
    <s v="Ecoparque"/>
    <x v="0"/>
    <x v="0"/>
    <x v="35"/>
    <x v="1"/>
    <x v="1"/>
    <x v="0"/>
    <n v="248.020152"/>
    <n v="272983.56837300002"/>
    <n v="72.302175000000005"/>
    <n v="248.020152"/>
    <n v="9.0855000000000005E-2"/>
  </r>
  <r>
    <n v="47"/>
    <s v="Polygon ZM"/>
    <x v="30"/>
    <s v="Ecoparque"/>
    <x v="0"/>
    <x v="0"/>
    <x v="35"/>
    <x v="2"/>
    <x v="0"/>
    <x v="0"/>
    <n v="1042.6869959999999"/>
    <n v="272983.56837300002"/>
    <n v="180.984421"/>
    <n v="1042.6869959999999"/>
    <n v="0.38196000000000002"/>
  </r>
  <r>
    <n v="16"/>
    <s v="Polygon ZM"/>
    <x v="31"/>
    <s v="Ecoparque"/>
    <x v="0"/>
    <x v="0"/>
    <x v="36"/>
    <x v="1"/>
    <x v="1"/>
    <x v="0"/>
    <n v="43.847006"/>
    <n v="82208.480502000006"/>
    <n v="85.309968999999995"/>
    <n v="43.847006"/>
    <n v="5.3336000000000001E-2"/>
  </r>
  <r>
    <n v="17"/>
    <s v="Polygon ZM"/>
    <x v="31"/>
    <s v="Ecoparque"/>
    <x v="0"/>
    <x v="0"/>
    <x v="36"/>
    <x v="2"/>
    <x v="0"/>
    <x v="0"/>
    <n v="10321.773950999999"/>
    <n v="82208.480502000006"/>
    <n v="768.62297599999999"/>
    <n v="10321.773950999999"/>
    <n v="12.555607"/>
  </r>
  <r>
    <n v="18"/>
    <s v="Polygon ZM"/>
    <x v="31"/>
    <s v="Ecoparque"/>
    <x v="0"/>
    <x v="0"/>
    <x v="36"/>
    <x v="2"/>
    <x v="1"/>
    <x v="0"/>
    <n v="11972.003823999999"/>
    <n v="82208.480502000006"/>
    <n v="484.31485300000003"/>
    <n v="11972.003823999999"/>
    <n v="14.562979"/>
  </r>
  <r>
    <n v="12"/>
    <s v="Polygon ZM"/>
    <x v="32"/>
    <s v="Ecoparque"/>
    <x v="1"/>
    <x v="0"/>
    <x v="37"/>
    <x v="2"/>
    <x v="0"/>
    <x v="0"/>
    <n v="679.25797399999999"/>
    <n v="154629.80665099999"/>
    <n v="140.372828"/>
    <n v="679.25797399999999"/>
    <n v="0.43928"/>
  </r>
  <r>
    <n v="20"/>
    <s v="Polygon ZM"/>
    <x v="33"/>
    <s v="Parque Recreativo"/>
    <x v="2"/>
    <x v="0"/>
    <x v="38"/>
    <x v="0"/>
    <x v="0"/>
    <x v="0"/>
    <n v="2701.8915769999999"/>
    <n v="152870.76666600001"/>
    <n v="593.60417299999995"/>
    <n v="2701.8915769999999"/>
    <n v="1.7674350000000001"/>
  </r>
  <r>
    <n v="21"/>
    <s v="Polygon ZM"/>
    <x v="33"/>
    <s v="Parque Recreativo"/>
    <x v="2"/>
    <x v="0"/>
    <x v="38"/>
    <x v="0"/>
    <x v="1"/>
    <x v="0"/>
    <n v="1352.8381240000001"/>
    <n v="152870.76666600001"/>
    <n v="316.94085000000001"/>
    <n v="1352.8381240000001"/>
    <n v="0.88495500000000005"/>
  </r>
  <r>
    <n v="22"/>
    <s v="Polygon ZM"/>
    <x v="33"/>
    <s v="Parque Recreativo"/>
    <x v="2"/>
    <x v="0"/>
    <x v="38"/>
    <x v="2"/>
    <x v="0"/>
    <x v="0"/>
    <n v="191.02516499999999"/>
    <n v="152870.76666600001"/>
    <n v="109.14314899999999"/>
    <n v="191.02516499999999"/>
    <n v="0.124959"/>
  </r>
  <r>
    <n v="66"/>
    <s v="Polygon ZM"/>
    <x v="34"/>
    <s v="Ecoparque"/>
    <x v="0"/>
    <x v="0"/>
    <x v="39"/>
    <x v="2"/>
    <x v="0"/>
    <x v="0"/>
    <n v="6386.1644610000003"/>
    <n v="81209.827632"/>
    <n v="987.19692999999995"/>
    <n v="6386.1644610000003"/>
    <n v="7.8637829999999997"/>
  </r>
  <r>
    <n v="67"/>
    <s v="Polygon ZM"/>
    <x v="34"/>
    <s v="Ecoparque"/>
    <x v="0"/>
    <x v="0"/>
    <x v="39"/>
    <x v="2"/>
    <x v="1"/>
    <x v="0"/>
    <n v="566.35570800000005"/>
    <n v="81209.827632"/>
    <n v="152.332684"/>
    <n v="566.35570800000005"/>
    <n v="0.69739799999999996"/>
  </r>
  <r>
    <n v="40"/>
    <s v="Polygon ZM"/>
    <x v="35"/>
    <s v="Ecoparque"/>
    <x v="0"/>
    <x v="0"/>
    <x v="40"/>
    <x v="1"/>
    <x v="0"/>
    <x v="0"/>
    <n v="4372.1964580000003"/>
    <n v="180412.877871"/>
    <n v="665.30300199999999"/>
    <n v="4372.1964580000003"/>
    <n v="2.4234390000000001"/>
  </r>
  <r>
    <n v="41"/>
    <s v="Polygon ZM"/>
    <x v="35"/>
    <s v="Ecoparque"/>
    <x v="0"/>
    <x v="0"/>
    <x v="40"/>
    <x v="1"/>
    <x v="1"/>
    <x v="0"/>
    <n v="962.52605300000005"/>
    <n v="180412.877871"/>
    <n v="211.55674400000001"/>
    <n v="962.52605300000005"/>
    <n v="0.53351300000000001"/>
  </r>
  <r>
    <n v="24"/>
    <s v="Polygon ZM"/>
    <x v="36"/>
    <s v="Parque Recreativo"/>
    <x v="2"/>
    <x v="0"/>
    <x v="41"/>
    <x v="2"/>
    <x v="1"/>
    <x v="0"/>
    <n v="1.4849810000000001"/>
    <n v="28831.353765"/>
    <n v="7.9730270000000001"/>
    <n v="1.4849810000000001"/>
    <n v="5.1510000000000002E-3"/>
  </r>
  <r>
    <n v="26"/>
    <s v="Polygon ZM"/>
    <x v="37"/>
    <s v="Ecoparque"/>
    <x v="0"/>
    <x v="0"/>
    <x v="42"/>
    <x v="1"/>
    <x v="0"/>
    <x v="0"/>
    <n v="30.501978000000001"/>
    <n v="743803.48353500001"/>
    <n v="156.16965300000001"/>
    <n v="30.501978000000001"/>
    <n v="4.1009999999999996E-3"/>
  </r>
  <r>
    <n v="27"/>
    <s v="Polygon ZM"/>
    <x v="37"/>
    <s v="Ecoparque"/>
    <x v="0"/>
    <x v="0"/>
    <x v="42"/>
    <x v="1"/>
    <x v="1"/>
    <x v="0"/>
    <n v="4.5826919999999998"/>
    <n v="743803.48353500001"/>
    <n v="18.051673999999998"/>
    <n v="4.5826919999999998"/>
    <n v="6.1600000000000001E-4"/>
  </r>
  <r>
    <n v="28"/>
    <s v="Polygon ZM"/>
    <x v="37"/>
    <s v="Ecoparque"/>
    <x v="0"/>
    <x v="0"/>
    <x v="42"/>
    <x v="2"/>
    <x v="1"/>
    <x v="1"/>
    <n v="177.51059900000001"/>
    <n v="743803.48353500001"/>
    <n v="68.430637000000004"/>
    <n v="177.51059900000001"/>
    <n v="2.3865000000000001E-2"/>
  </r>
  <r>
    <n v="29"/>
    <s v="Polygon ZM"/>
    <x v="38"/>
    <s v="Ecoparque"/>
    <x v="0"/>
    <x v="0"/>
    <x v="43"/>
    <x v="0"/>
    <x v="1"/>
    <x v="0"/>
    <n v="0.57744700000000004"/>
    <n v="706488.518392"/>
    <n v="4.9207200000000002"/>
    <n v="0.57744700000000004"/>
    <n v="8.2000000000000001E-5"/>
  </r>
  <r>
    <n v="30"/>
    <s v="Polygon ZM"/>
    <x v="38"/>
    <s v="Ecoparque"/>
    <x v="0"/>
    <x v="0"/>
    <x v="43"/>
    <x v="1"/>
    <x v="0"/>
    <x v="0"/>
    <n v="7958.425913"/>
    <n v="706488.518392"/>
    <n v="1066.452393"/>
    <n v="7958.425913"/>
    <n v="1.126476"/>
  </r>
  <r>
    <n v="31"/>
    <s v="Polygon ZM"/>
    <x v="38"/>
    <s v="Ecoparque"/>
    <x v="0"/>
    <x v="0"/>
    <x v="43"/>
    <x v="1"/>
    <x v="1"/>
    <x v="0"/>
    <n v="1736.43795"/>
    <n v="706488.518392"/>
    <n v="326.25807400000002"/>
    <n v="1736.43795"/>
    <n v="0.245784"/>
  </r>
  <r>
    <n v="32"/>
    <s v="Polygon ZM"/>
    <x v="38"/>
    <s v="Ecoparque"/>
    <x v="0"/>
    <x v="0"/>
    <x v="43"/>
    <x v="2"/>
    <x v="1"/>
    <x v="0"/>
    <n v="802.19594300000006"/>
    <n v="706488.518392"/>
    <n v="152.19701599999999"/>
    <n v="802.19594300000006"/>
    <n v="0.113547"/>
  </r>
  <r>
    <n v="60"/>
    <s v="Polygon ZM"/>
    <x v="39"/>
    <s v="Ecoparque"/>
    <x v="0"/>
    <x v="0"/>
    <x v="44"/>
    <x v="1"/>
    <x v="0"/>
    <x v="0"/>
    <n v="9859.4139429999996"/>
    <n v="271326.41347600002"/>
    <n v="1315.9142810000001"/>
    <n v="9859.4139890000006"/>
    <n v="3.6337830000000002"/>
  </r>
  <r>
    <n v="61"/>
    <s v="Polygon ZM"/>
    <x v="39"/>
    <s v="Ecoparque"/>
    <x v="0"/>
    <x v="0"/>
    <x v="44"/>
    <x v="2"/>
    <x v="0"/>
    <x v="0"/>
    <n v="445.75788699999998"/>
    <n v="271326.41347600002"/>
    <n v="99.438856999999999"/>
    <n v="445.75788699999998"/>
    <n v="0.16428799999999999"/>
  </r>
  <r>
    <n v="38"/>
    <s v="Polygon ZM"/>
    <x v="40"/>
    <s v="Ecoparque"/>
    <x v="0"/>
    <x v="0"/>
    <x v="45"/>
    <x v="1"/>
    <x v="0"/>
    <x v="0"/>
    <n v="1940.8502510000001"/>
    <n v="251196.463969"/>
    <n v="248.180508"/>
    <n v="1940.8502510000001"/>
    <n v="0.77264200000000005"/>
  </r>
  <r>
    <n v="39"/>
    <s v="Polygon ZM"/>
    <x v="40"/>
    <s v="Ecoparque"/>
    <x v="0"/>
    <x v="0"/>
    <x v="45"/>
    <x v="1"/>
    <x v="1"/>
    <x v="0"/>
    <n v="1330.206651"/>
    <n v="251196.463969"/>
    <n v="185.71076299999999"/>
    <n v="1330.206651"/>
    <n v="0.529548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7D96CB-78B0-4328-A833-5760D4C72CF8}" name="TablaDinámica3" cacheId="90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8" firstHeaderRow="1" firstDataRow="3" firstDataCol="1"/>
  <pivotFields count="23"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4"/>
  </rowFields>
  <rowItems count="3">
    <i>
      <x/>
    </i>
    <i>
      <x v="1"/>
    </i>
    <i t="grand">
      <x/>
    </i>
  </rowItems>
  <colFields count="2">
    <field x="11"/>
    <field x="17"/>
  </colFields>
  <colItems count="4">
    <i>
      <x/>
      <x/>
    </i>
    <i r="1">
      <x v="1"/>
    </i>
    <i t="default">
      <x/>
    </i>
    <i t="grand">
      <x/>
    </i>
  </colItems>
  <dataFields count="1">
    <dataField name="Suma de pct_afect" fld="22" baseField="0" baseItem="0"/>
  </dataFields>
  <formats count="1">
    <format dxfId="99">
      <pivotArea collapsedLevelsAreSubtotals="1" fieldPosition="0">
        <references count="1">
          <reference field="4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E92997-4A0F-47BB-8D66-CA74DDAE702A}" name="TablaDinámica4" cacheId="90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5:K100" firstHeaderRow="1" firstDataRow="3" firstDataCol="1" rowPageCount="2" colPageCount="1"/>
  <pivotFields count="15">
    <pivotField showAll="0"/>
    <pivotField showAll="0"/>
    <pivotField axis="axisRow" showAll="0">
      <items count="42">
        <item x="24"/>
        <item x="28"/>
        <item x="7"/>
        <item x="12"/>
        <item x="4"/>
        <item x="2"/>
        <item x="32"/>
        <item x="13"/>
        <item x="8"/>
        <item x="31"/>
        <item x="14"/>
        <item x="33"/>
        <item x="6"/>
        <item x="36"/>
        <item x="11"/>
        <item x="37"/>
        <item x="38"/>
        <item x="1"/>
        <item x="40"/>
        <item x="35"/>
        <item x="16"/>
        <item x="30"/>
        <item x="3"/>
        <item x="27"/>
        <item x="9"/>
        <item x="39"/>
        <item x="0"/>
        <item x="34"/>
        <item x="15"/>
        <item x="5"/>
        <item x="29"/>
        <item x="20"/>
        <item x="21"/>
        <item x="26"/>
        <item x="18"/>
        <item x="22"/>
        <item x="23"/>
        <item x="19"/>
        <item x="25"/>
        <item x="17"/>
        <item x="10"/>
        <item t="default"/>
      </items>
    </pivotField>
    <pivotField showAll="0"/>
    <pivotField showAll="0">
      <items count="9">
        <item x="3"/>
        <item x="1"/>
        <item x="0"/>
        <item x="4"/>
        <item x="5"/>
        <item x="7"/>
        <item x="2"/>
        <item x="6"/>
        <item t="default"/>
      </items>
    </pivotField>
    <pivotField axis="axisPage" showAll="0">
      <items count="4">
        <item x="0"/>
        <item x="2"/>
        <item x="1"/>
        <item t="default"/>
      </items>
    </pivotField>
    <pivotField axis="axisRow" showAll="0" defaultSubtotal="0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axis="axisCol" showAll="0">
      <items count="4">
        <item x="0"/>
        <item x="1"/>
        <item x="2"/>
        <item t="default"/>
      </items>
    </pivotField>
    <pivotField axis="axisCol" showAll="0">
      <items count="3">
        <item x="0"/>
        <item x="1"/>
        <item t="default"/>
      </items>
    </pivotField>
    <pivotField axis="axisPage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dataField="1" showAll="0"/>
  </pivotFields>
  <rowFields count="2">
    <field x="6"/>
    <field x="2"/>
  </rowFields>
  <rowItems count="93">
    <i>
      <x/>
    </i>
    <i r="1">
      <x v="26"/>
    </i>
    <i>
      <x v="1"/>
    </i>
    <i r="1">
      <x v="17"/>
    </i>
    <i>
      <x v="2"/>
    </i>
    <i r="1">
      <x v="5"/>
    </i>
    <i>
      <x v="3"/>
    </i>
    <i r="1">
      <x v="22"/>
    </i>
    <i>
      <x v="4"/>
    </i>
    <i r="1">
      <x v="4"/>
    </i>
    <i>
      <x v="5"/>
    </i>
    <i r="1">
      <x v="29"/>
    </i>
    <i>
      <x v="6"/>
    </i>
    <i r="1">
      <x v="12"/>
    </i>
    <i>
      <x v="7"/>
    </i>
    <i r="1">
      <x v="2"/>
    </i>
    <i>
      <x v="8"/>
    </i>
    <i r="1">
      <x v="8"/>
    </i>
    <i>
      <x v="9"/>
    </i>
    <i r="1">
      <x v="24"/>
    </i>
    <i>
      <x v="10"/>
    </i>
    <i r="1">
      <x v="40"/>
    </i>
    <i>
      <x v="11"/>
    </i>
    <i r="1">
      <x v="14"/>
    </i>
    <i>
      <x v="12"/>
    </i>
    <i r="1">
      <x v="17"/>
    </i>
    <i>
      <x v="13"/>
    </i>
    <i r="1">
      <x v="3"/>
    </i>
    <i>
      <x v="14"/>
    </i>
    <i r="1">
      <x v="7"/>
    </i>
    <i>
      <x v="15"/>
    </i>
    <i r="1">
      <x v="10"/>
    </i>
    <i>
      <x v="16"/>
    </i>
    <i r="1">
      <x v="28"/>
    </i>
    <i>
      <x v="17"/>
    </i>
    <i r="1">
      <x v="20"/>
    </i>
    <i>
      <x v="18"/>
    </i>
    <i r="1">
      <x v="39"/>
    </i>
    <i>
      <x v="19"/>
    </i>
    <i r="1">
      <x v="34"/>
    </i>
    <i>
      <x v="20"/>
    </i>
    <i r="1">
      <x v="37"/>
    </i>
    <i>
      <x v="21"/>
    </i>
    <i r="1">
      <x v="31"/>
    </i>
    <i>
      <x v="22"/>
    </i>
    <i r="1">
      <x v="32"/>
    </i>
    <i>
      <x v="23"/>
    </i>
    <i r="1">
      <x v="35"/>
    </i>
    <i>
      <x v="24"/>
    </i>
    <i r="1">
      <x v="36"/>
    </i>
    <i>
      <x v="25"/>
    </i>
    <i r="1">
      <x/>
    </i>
    <i>
      <x v="26"/>
    </i>
    <i r="1">
      <x v="38"/>
    </i>
    <i>
      <x v="27"/>
    </i>
    <i r="1">
      <x v="33"/>
    </i>
    <i>
      <x v="28"/>
    </i>
    <i r="1">
      <x v="23"/>
    </i>
    <i>
      <x v="29"/>
    </i>
    <i r="1">
      <x v="23"/>
    </i>
    <i>
      <x v="30"/>
    </i>
    <i r="1">
      <x v="23"/>
    </i>
    <i>
      <x v="31"/>
    </i>
    <i r="1">
      <x v="23"/>
    </i>
    <i>
      <x v="32"/>
    </i>
    <i r="1">
      <x v="1"/>
    </i>
    <i>
      <x v="33"/>
    </i>
    <i r="1">
      <x v="1"/>
    </i>
    <i>
      <x v="34"/>
    </i>
    <i r="1">
      <x v="30"/>
    </i>
    <i>
      <x v="35"/>
    </i>
    <i r="1">
      <x v="21"/>
    </i>
    <i>
      <x v="36"/>
    </i>
    <i r="1">
      <x v="9"/>
    </i>
    <i>
      <x v="37"/>
    </i>
    <i r="1">
      <x v="6"/>
    </i>
    <i>
      <x v="38"/>
    </i>
    <i r="1">
      <x v="11"/>
    </i>
    <i>
      <x v="39"/>
    </i>
    <i r="1">
      <x v="27"/>
    </i>
    <i>
      <x v="40"/>
    </i>
    <i r="1">
      <x v="19"/>
    </i>
    <i>
      <x v="41"/>
    </i>
    <i r="1">
      <x v="13"/>
    </i>
    <i>
      <x v="42"/>
    </i>
    <i r="1">
      <x v="15"/>
    </i>
    <i>
      <x v="43"/>
    </i>
    <i r="1">
      <x v="16"/>
    </i>
    <i>
      <x v="44"/>
    </i>
    <i r="1">
      <x v="25"/>
    </i>
    <i>
      <x v="45"/>
    </i>
    <i r="1">
      <x v="18"/>
    </i>
    <i t="grand">
      <x/>
    </i>
  </rowItems>
  <colFields count="2">
    <field x="7"/>
    <field x="8"/>
  </colFields>
  <colItems count="10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 t="grand">
      <x/>
    </i>
  </colItems>
  <pageFields count="2">
    <pageField fld="5" hier="-1"/>
    <pageField fld="9" hier="-1"/>
  </pageFields>
  <dataFields count="1">
    <dataField name="Suma de pct_afect" fld="14" baseField="0" baseItem="0"/>
  </dataFields>
  <formats count="99">
    <format dxfId="0">
      <pivotArea collapsedLevelsAreSubtotals="1" fieldPosition="0">
        <references count="2">
          <reference field="2" count="1">
            <x v="26"/>
          </reference>
          <reference field="6" count="1" selected="0">
            <x v="0"/>
          </reference>
        </references>
      </pivotArea>
    </format>
    <format dxfId="1">
      <pivotArea collapsedLevelsAreSubtotals="1" fieldPosition="0">
        <references count="1">
          <reference field="6" count="1">
            <x v="1"/>
          </reference>
        </references>
      </pivotArea>
    </format>
    <format dxfId="2">
      <pivotArea collapsedLevelsAreSubtotals="1" fieldPosition="0">
        <references count="2">
          <reference field="2" count="1">
            <x v="17"/>
          </reference>
          <reference field="6" count="1" selected="0">
            <x v="1"/>
          </reference>
        </references>
      </pivotArea>
    </format>
    <format dxfId="3">
      <pivotArea collapsedLevelsAreSubtotals="1" fieldPosition="0">
        <references count="1">
          <reference field="6" count="1">
            <x v="2"/>
          </reference>
        </references>
      </pivotArea>
    </format>
    <format dxfId="4">
      <pivotArea collapsedLevelsAreSubtotals="1" fieldPosition="0">
        <references count="2">
          <reference field="2" count="1">
            <x v="5"/>
          </reference>
          <reference field="6" count="1" selected="0">
            <x v="2"/>
          </reference>
        </references>
      </pivotArea>
    </format>
    <format dxfId="5">
      <pivotArea collapsedLevelsAreSubtotals="1" fieldPosition="0">
        <references count="1">
          <reference field="6" count="1">
            <x v="3"/>
          </reference>
        </references>
      </pivotArea>
    </format>
    <format dxfId="6">
      <pivotArea collapsedLevelsAreSubtotals="1" fieldPosition="0">
        <references count="2">
          <reference field="2" count="1">
            <x v="22"/>
          </reference>
          <reference field="6" count="1" selected="0">
            <x v="3"/>
          </reference>
        </references>
      </pivotArea>
    </format>
    <format dxfId="7">
      <pivotArea collapsedLevelsAreSubtotals="1" fieldPosition="0">
        <references count="1">
          <reference field="6" count="1">
            <x v="4"/>
          </reference>
        </references>
      </pivotArea>
    </format>
    <format dxfId="8">
      <pivotArea collapsedLevelsAreSubtotals="1" fieldPosition="0">
        <references count="2">
          <reference field="2" count="1">
            <x v="4"/>
          </reference>
          <reference field="6" count="1" selected="0">
            <x v="4"/>
          </reference>
        </references>
      </pivotArea>
    </format>
    <format dxfId="9">
      <pivotArea collapsedLevelsAreSubtotals="1" fieldPosition="0">
        <references count="1">
          <reference field="6" count="1">
            <x v="5"/>
          </reference>
        </references>
      </pivotArea>
    </format>
    <format dxfId="10">
      <pivotArea collapsedLevelsAreSubtotals="1" fieldPosition="0">
        <references count="2">
          <reference field="2" count="1">
            <x v="29"/>
          </reference>
          <reference field="6" count="1" selected="0">
            <x v="5"/>
          </reference>
        </references>
      </pivotArea>
    </format>
    <format dxfId="11">
      <pivotArea collapsedLevelsAreSubtotals="1" fieldPosition="0">
        <references count="1">
          <reference field="6" count="1">
            <x v="6"/>
          </reference>
        </references>
      </pivotArea>
    </format>
    <format dxfId="12">
      <pivotArea collapsedLevelsAreSubtotals="1" fieldPosition="0">
        <references count="2">
          <reference field="2" count="1">
            <x v="12"/>
          </reference>
          <reference field="6" count="1" selected="0">
            <x v="6"/>
          </reference>
        </references>
      </pivotArea>
    </format>
    <format dxfId="13">
      <pivotArea collapsedLevelsAreSubtotals="1" fieldPosition="0">
        <references count="1">
          <reference field="6" count="1">
            <x v="7"/>
          </reference>
        </references>
      </pivotArea>
    </format>
    <format dxfId="14">
      <pivotArea collapsedLevelsAreSubtotals="1" fieldPosition="0">
        <references count="2">
          <reference field="2" count="1">
            <x v="2"/>
          </reference>
          <reference field="6" count="1" selected="0">
            <x v="7"/>
          </reference>
        </references>
      </pivotArea>
    </format>
    <format dxfId="15">
      <pivotArea collapsedLevelsAreSubtotals="1" fieldPosition="0">
        <references count="1">
          <reference field="6" count="1">
            <x v="8"/>
          </reference>
        </references>
      </pivotArea>
    </format>
    <format dxfId="16">
      <pivotArea collapsedLevelsAreSubtotals="1" fieldPosition="0">
        <references count="2">
          <reference field="2" count="1">
            <x v="8"/>
          </reference>
          <reference field="6" count="1" selected="0">
            <x v="8"/>
          </reference>
        </references>
      </pivotArea>
    </format>
    <format dxfId="17">
      <pivotArea collapsedLevelsAreSubtotals="1" fieldPosition="0">
        <references count="1">
          <reference field="6" count="1">
            <x v="9"/>
          </reference>
        </references>
      </pivotArea>
    </format>
    <format dxfId="18">
      <pivotArea collapsedLevelsAreSubtotals="1" fieldPosition="0">
        <references count="2">
          <reference field="2" count="1">
            <x v="24"/>
          </reference>
          <reference field="6" count="1" selected="0">
            <x v="9"/>
          </reference>
        </references>
      </pivotArea>
    </format>
    <format dxfId="19">
      <pivotArea collapsedLevelsAreSubtotals="1" fieldPosition="0">
        <references count="1">
          <reference field="6" count="1">
            <x v="10"/>
          </reference>
        </references>
      </pivotArea>
    </format>
    <format dxfId="20">
      <pivotArea collapsedLevelsAreSubtotals="1" fieldPosition="0">
        <references count="2">
          <reference field="2" count="1">
            <x v="40"/>
          </reference>
          <reference field="6" count="1" selected="0">
            <x v="10"/>
          </reference>
        </references>
      </pivotArea>
    </format>
    <format dxfId="21">
      <pivotArea collapsedLevelsAreSubtotals="1" fieldPosition="0">
        <references count="1">
          <reference field="6" count="1">
            <x v="11"/>
          </reference>
        </references>
      </pivotArea>
    </format>
    <format dxfId="22">
      <pivotArea collapsedLevelsAreSubtotals="1" fieldPosition="0">
        <references count="2">
          <reference field="2" count="1">
            <x v="14"/>
          </reference>
          <reference field="6" count="1" selected="0">
            <x v="11"/>
          </reference>
        </references>
      </pivotArea>
    </format>
    <format dxfId="23">
      <pivotArea collapsedLevelsAreSubtotals="1" fieldPosition="0">
        <references count="1">
          <reference field="6" count="1">
            <x v="12"/>
          </reference>
        </references>
      </pivotArea>
    </format>
    <format dxfId="24">
      <pivotArea collapsedLevelsAreSubtotals="1" fieldPosition="0">
        <references count="2">
          <reference field="2" count="1">
            <x v="17"/>
          </reference>
          <reference field="6" count="1" selected="0">
            <x v="12"/>
          </reference>
        </references>
      </pivotArea>
    </format>
    <format dxfId="25">
      <pivotArea collapsedLevelsAreSubtotals="1" fieldPosition="0">
        <references count="1">
          <reference field="6" count="1">
            <x v="13"/>
          </reference>
        </references>
      </pivotArea>
    </format>
    <format dxfId="26">
      <pivotArea collapsedLevelsAreSubtotals="1" fieldPosition="0">
        <references count="2">
          <reference field="2" count="1">
            <x v="3"/>
          </reference>
          <reference field="6" count="1" selected="0">
            <x v="13"/>
          </reference>
        </references>
      </pivotArea>
    </format>
    <format dxfId="27">
      <pivotArea collapsedLevelsAreSubtotals="1" fieldPosition="0">
        <references count="1">
          <reference field="6" count="1">
            <x v="14"/>
          </reference>
        </references>
      </pivotArea>
    </format>
    <format dxfId="28">
      <pivotArea collapsedLevelsAreSubtotals="1" fieldPosition="0">
        <references count="2">
          <reference field="2" count="1">
            <x v="7"/>
          </reference>
          <reference field="6" count="1" selected="0">
            <x v="14"/>
          </reference>
        </references>
      </pivotArea>
    </format>
    <format dxfId="29">
      <pivotArea collapsedLevelsAreSubtotals="1" fieldPosition="0">
        <references count="1">
          <reference field="6" count="1">
            <x v="15"/>
          </reference>
        </references>
      </pivotArea>
    </format>
    <format dxfId="30">
      <pivotArea collapsedLevelsAreSubtotals="1" fieldPosition="0">
        <references count="2">
          <reference field="2" count="1">
            <x v="10"/>
          </reference>
          <reference field="6" count="1" selected="0">
            <x v="15"/>
          </reference>
        </references>
      </pivotArea>
    </format>
    <format dxfId="31">
      <pivotArea collapsedLevelsAreSubtotals="1" fieldPosition="0">
        <references count="1">
          <reference field="6" count="1">
            <x v="16"/>
          </reference>
        </references>
      </pivotArea>
    </format>
    <format dxfId="32">
      <pivotArea collapsedLevelsAreSubtotals="1" fieldPosition="0">
        <references count="2">
          <reference field="2" count="1">
            <x v="28"/>
          </reference>
          <reference field="6" count="1" selected="0">
            <x v="16"/>
          </reference>
        </references>
      </pivotArea>
    </format>
    <format dxfId="33">
      <pivotArea collapsedLevelsAreSubtotals="1" fieldPosition="0">
        <references count="1">
          <reference field="6" count="1">
            <x v="17"/>
          </reference>
        </references>
      </pivotArea>
    </format>
    <format dxfId="34">
      <pivotArea collapsedLevelsAreSubtotals="1" fieldPosition="0">
        <references count="2">
          <reference field="2" count="1">
            <x v="20"/>
          </reference>
          <reference field="6" count="1" selected="0">
            <x v="17"/>
          </reference>
        </references>
      </pivotArea>
    </format>
    <format dxfId="35">
      <pivotArea collapsedLevelsAreSubtotals="1" fieldPosition="0">
        <references count="1">
          <reference field="6" count="1">
            <x v="18"/>
          </reference>
        </references>
      </pivotArea>
    </format>
    <format dxfId="36">
      <pivotArea collapsedLevelsAreSubtotals="1" fieldPosition="0">
        <references count="2">
          <reference field="2" count="1">
            <x v="39"/>
          </reference>
          <reference field="6" count="1" selected="0">
            <x v="18"/>
          </reference>
        </references>
      </pivotArea>
    </format>
    <format dxfId="37">
      <pivotArea collapsedLevelsAreSubtotals="1" fieldPosition="0">
        <references count="1">
          <reference field="6" count="1">
            <x v="19"/>
          </reference>
        </references>
      </pivotArea>
    </format>
    <format dxfId="38">
      <pivotArea collapsedLevelsAreSubtotals="1" fieldPosition="0">
        <references count="2">
          <reference field="2" count="1">
            <x v="34"/>
          </reference>
          <reference field="6" count="1" selected="0">
            <x v="19"/>
          </reference>
        </references>
      </pivotArea>
    </format>
    <format dxfId="39">
      <pivotArea collapsedLevelsAreSubtotals="1" fieldPosition="0">
        <references count="1">
          <reference field="6" count="1">
            <x v="20"/>
          </reference>
        </references>
      </pivotArea>
    </format>
    <format dxfId="40">
      <pivotArea collapsedLevelsAreSubtotals="1" fieldPosition="0">
        <references count="2">
          <reference field="2" count="1">
            <x v="37"/>
          </reference>
          <reference field="6" count="1" selected="0">
            <x v="20"/>
          </reference>
        </references>
      </pivotArea>
    </format>
    <format dxfId="41">
      <pivotArea collapsedLevelsAreSubtotals="1" fieldPosition="0">
        <references count="1">
          <reference field="6" count="1">
            <x v="21"/>
          </reference>
        </references>
      </pivotArea>
    </format>
    <format dxfId="42">
      <pivotArea collapsedLevelsAreSubtotals="1" fieldPosition="0">
        <references count="2">
          <reference field="2" count="1">
            <x v="31"/>
          </reference>
          <reference field="6" count="1" selected="0">
            <x v="21"/>
          </reference>
        </references>
      </pivotArea>
    </format>
    <format dxfId="43">
      <pivotArea collapsedLevelsAreSubtotals="1" fieldPosition="0">
        <references count="1">
          <reference field="6" count="1">
            <x v="22"/>
          </reference>
        </references>
      </pivotArea>
    </format>
    <format dxfId="44">
      <pivotArea collapsedLevelsAreSubtotals="1" fieldPosition="0">
        <references count="2">
          <reference field="2" count="1">
            <x v="32"/>
          </reference>
          <reference field="6" count="1" selected="0">
            <x v="22"/>
          </reference>
        </references>
      </pivotArea>
    </format>
    <format dxfId="45">
      <pivotArea collapsedLevelsAreSubtotals="1" fieldPosition="0">
        <references count="1">
          <reference field="6" count="1">
            <x v="23"/>
          </reference>
        </references>
      </pivotArea>
    </format>
    <format dxfId="46">
      <pivotArea collapsedLevelsAreSubtotals="1" fieldPosition="0">
        <references count="2">
          <reference field="2" count="1">
            <x v="35"/>
          </reference>
          <reference field="6" count="1" selected="0">
            <x v="23"/>
          </reference>
        </references>
      </pivotArea>
    </format>
    <format dxfId="47">
      <pivotArea collapsedLevelsAreSubtotals="1" fieldPosition="0">
        <references count="1">
          <reference field="6" count="1">
            <x v="24"/>
          </reference>
        </references>
      </pivotArea>
    </format>
    <format dxfId="48">
      <pivotArea collapsedLevelsAreSubtotals="1" fieldPosition="0">
        <references count="2">
          <reference field="2" count="1">
            <x v="36"/>
          </reference>
          <reference field="6" count="1" selected="0">
            <x v="24"/>
          </reference>
        </references>
      </pivotArea>
    </format>
    <format dxfId="49">
      <pivotArea collapsedLevelsAreSubtotals="1" fieldPosition="0">
        <references count="1">
          <reference field="6" count="1">
            <x v="25"/>
          </reference>
        </references>
      </pivotArea>
    </format>
    <format dxfId="50">
      <pivotArea collapsedLevelsAreSubtotals="1" fieldPosition="0">
        <references count="2">
          <reference field="2" count="1">
            <x v="0"/>
          </reference>
          <reference field="6" count="1" selected="0">
            <x v="25"/>
          </reference>
        </references>
      </pivotArea>
    </format>
    <format dxfId="51">
      <pivotArea collapsedLevelsAreSubtotals="1" fieldPosition="0">
        <references count="1">
          <reference field="6" count="1">
            <x v="26"/>
          </reference>
        </references>
      </pivotArea>
    </format>
    <format dxfId="52">
      <pivotArea collapsedLevelsAreSubtotals="1" fieldPosition="0">
        <references count="2">
          <reference field="2" count="1">
            <x v="38"/>
          </reference>
          <reference field="6" count="1" selected="0">
            <x v="26"/>
          </reference>
        </references>
      </pivotArea>
    </format>
    <format dxfId="53">
      <pivotArea collapsedLevelsAreSubtotals="1" fieldPosition="0">
        <references count="1">
          <reference field="6" count="1">
            <x v="27"/>
          </reference>
        </references>
      </pivotArea>
    </format>
    <format dxfId="54">
      <pivotArea collapsedLevelsAreSubtotals="1" fieldPosition="0">
        <references count="2">
          <reference field="2" count="1">
            <x v="33"/>
          </reference>
          <reference field="6" count="1" selected="0">
            <x v="27"/>
          </reference>
        </references>
      </pivotArea>
    </format>
    <format dxfId="55">
      <pivotArea collapsedLevelsAreSubtotals="1" fieldPosition="0">
        <references count="1">
          <reference field="6" count="1">
            <x v="28"/>
          </reference>
        </references>
      </pivotArea>
    </format>
    <format dxfId="56">
      <pivotArea collapsedLevelsAreSubtotals="1" fieldPosition="0">
        <references count="2">
          <reference field="2" count="1">
            <x v="23"/>
          </reference>
          <reference field="6" count="1" selected="0">
            <x v="28"/>
          </reference>
        </references>
      </pivotArea>
    </format>
    <format dxfId="57">
      <pivotArea collapsedLevelsAreSubtotals="1" fieldPosition="0">
        <references count="1">
          <reference field="6" count="1">
            <x v="29"/>
          </reference>
        </references>
      </pivotArea>
    </format>
    <format dxfId="58">
      <pivotArea collapsedLevelsAreSubtotals="1" fieldPosition="0">
        <references count="2">
          <reference field="2" count="1">
            <x v="23"/>
          </reference>
          <reference field="6" count="1" selected="0">
            <x v="29"/>
          </reference>
        </references>
      </pivotArea>
    </format>
    <format dxfId="59">
      <pivotArea collapsedLevelsAreSubtotals="1" fieldPosition="0">
        <references count="1">
          <reference field="6" count="1">
            <x v="30"/>
          </reference>
        </references>
      </pivotArea>
    </format>
    <format dxfId="60">
      <pivotArea collapsedLevelsAreSubtotals="1" fieldPosition="0">
        <references count="2">
          <reference field="2" count="1">
            <x v="23"/>
          </reference>
          <reference field="6" count="1" selected="0">
            <x v="30"/>
          </reference>
        </references>
      </pivotArea>
    </format>
    <format dxfId="61">
      <pivotArea collapsedLevelsAreSubtotals="1" fieldPosition="0">
        <references count="1">
          <reference field="6" count="1">
            <x v="31"/>
          </reference>
        </references>
      </pivotArea>
    </format>
    <format dxfId="62">
      <pivotArea collapsedLevelsAreSubtotals="1" fieldPosition="0">
        <references count="2">
          <reference field="2" count="1">
            <x v="23"/>
          </reference>
          <reference field="6" count="1" selected="0">
            <x v="31"/>
          </reference>
        </references>
      </pivotArea>
    </format>
    <format dxfId="63">
      <pivotArea collapsedLevelsAreSubtotals="1" fieldPosition="0">
        <references count="1">
          <reference field="6" count="1">
            <x v="32"/>
          </reference>
        </references>
      </pivotArea>
    </format>
    <format dxfId="64">
      <pivotArea collapsedLevelsAreSubtotals="1" fieldPosition="0">
        <references count="2">
          <reference field="2" count="1">
            <x v="1"/>
          </reference>
          <reference field="6" count="1" selected="0">
            <x v="32"/>
          </reference>
        </references>
      </pivotArea>
    </format>
    <format dxfId="65">
      <pivotArea collapsedLevelsAreSubtotals="1" fieldPosition="0">
        <references count="1">
          <reference field="6" count="1">
            <x v="33"/>
          </reference>
        </references>
      </pivotArea>
    </format>
    <format dxfId="66">
      <pivotArea collapsedLevelsAreSubtotals="1" fieldPosition="0">
        <references count="2">
          <reference field="2" count="1">
            <x v="1"/>
          </reference>
          <reference field="6" count="1" selected="0">
            <x v="33"/>
          </reference>
        </references>
      </pivotArea>
    </format>
    <format dxfId="67">
      <pivotArea collapsedLevelsAreSubtotals="1" fieldPosition="0">
        <references count="1">
          <reference field="6" count="1">
            <x v="34"/>
          </reference>
        </references>
      </pivotArea>
    </format>
    <format dxfId="68">
      <pivotArea collapsedLevelsAreSubtotals="1" fieldPosition="0">
        <references count="2">
          <reference field="2" count="1">
            <x v="30"/>
          </reference>
          <reference field="6" count="1" selected="0">
            <x v="34"/>
          </reference>
        </references>
      </pivotArea>
    </format>
    <format dxfId="69">
      <pivotArea collapsedLevelsAreSubtotals="1" fieldPosition="0">
        <references count="1">
          <reference field="6" count="1">
            <x v="35"/>
          </reference>
        </references>
      </pivotArea>
    </format>
    <format dxfId="70">
      <pivotArea collapsedLevelsAreSubtotals="1" fieldPosition="0">
        <references count="2">
          <reference field="2" count="1">
            <x v="21"/>
          </reference>
          <reference field="6" count="1" selected="0">
            <x v="35"/>
          </reference>
        </references>
      </pivotArea>
    </format>
    <format dxfId="71">
      <pivotArea collapsedLevelsAreSubtotals="1" fieldPosition="0">
        <references count="1">
          <reference field="6" count="1">
            <x v="36"/>
          </reference>
        </references>
      </pivotArea>
    </format>
    <format dxfId="72">
      <pivotArea collapsedLevelsAreSubtotals="1" fieldPosition="0">
        <references count="2">
          <reference field="2" count="1">
            <x v="9"/>
          </reference>
          <reference field="6" count="1" selected="0">
            <x v="36"/>
          </reference>
        </references>
      </pivotArea>
    </format>
    <format dxfId="73">
      <pivotArea collapsedLevelsAreSubtotals="1" fieldPosition="0">
        <references count="1">
          <reference field="6" count="1">
            <x v="37"/>
          </reference>
        </references>
      </pivotArea>
    </format>
    <format dxfId="74">
      <pivotArea collapsedLevelsAreSubtotals="1" fieldPosition="0">
        <references count="2">
          <reference field="2" count="1">
            <x v="6"/>
          </reference>
          <reference field="6" count="1" selected="0">
            <x v="37"/>
          </reference>
        </references>
      </pivotArea>
    </format>
    <format dxfId="75">
      <pivotArea collapsedLevelsAreSubtotals="1" fieldPosition="0">
        <references count="1">
          <reference field="6" count="1">
            <x v="38"/>
          </reference>
        </references>
      </pivotArea>
    </format>
    <format dxfId="76">
      <pivotArea collapsedLevelsAreSubtotals="1" fieldPosition="0">
        <references count="2">
          <reference field="2" count="1">
            <x v="11"/>
          </reference>
          <reference field="6" count="1" selected="0">
            <x v="38"/>
          </reference>
        </references>
      </pivotArea>
    </format>
    <format dxfId="77">
      <pivotArea collapsedLevelsAreSubtotals="1" fieldPosition="0">
        <references count="1">
          <reference field="6" count="1">
            <x v="39"/>
          </reference>
        </references>
      </pivotArea>
    </format>
    <format dxfId="78">
      <pivotArea collapsedLevelsAreSubtotals="1" fieldPosition="0">
        <references count="2">
          <reference field="2" count="1">
            <x v="27"/>
          </reference>
          <reference field="6" count="1" selected="0">
            <x v="39"/>
          </reference>
        </references>
      </pivotArea>
    </format>
    <format dxfId="79">
      <pivotArea collapsedLevelsAreSubtotals="1" fieldPosition="0">
        <references count="1">
          <reference field="6" count="1">
            <x v="40"/>
          </reference>
        </references>
      </pivotArea>
    </format>
    <format dxfId="80">
      <pivotArea collapsedLevelsAreSubtotals="1" fieldPosition="0">
        <references count="2">
          <reference field="2" count="1">
            <x v="19"/>
          </reference>
          <reference field="6" count="1" selected="0">
            <x v="40"/>
          </reference>
        </references>
      </pivotArea>
    </format>
    <format dxfId="81">
      <pivotArea collapsedLevelsAreSubtotals="1" fieldPosition="0">
        <references count="1">
          <reference field="6" count="1">
            <x v="41"/>
          </reference>
        </references>
      </pivotArea>
    </format>
    <format dxfId="82">
      <pivotArea collapsedLevelsAreSubtotals="1" fieldPosition="0">
        <references count="2">
          <reference field="2" count="1">
            <x v="13"/>
          </reference>
          <reference field="6" count="1" selected="0">
            <x v="41"/>
          </reference>
        </references>
      </pivotArea>
    </format>
    <format dxfId="83">
      <pivotArea collapsedLevelsAreSubtotals="1" fieldPosition="0">
        <references count="1">
          <reference field="6" count="1">
            <x v="42"/>
          </reference>
        </references>
      </pivotArea>
    </format>
    <format dxfId="84">
      <pivotArea collapsedLevelsAreSubtotals="1" fieldPosition="0">
        <references count="2">
          <reference field="2" count="1">
            <x v="15"/>
          </reference>
          <reference field="6" count="1" selected="0">
            <x v="42"/>
          </reference>
        </references>
      </pivotArea>
    </format>
    <format dxfId="85">
      <pivotArea collapsedLevelsAreSubtotals="1" fieldPosition="0">
        <references count="1">
          <reference field="6" count="1">
            <x v="43"/>
          </reference>
        </references>
      </pivotArea>
    </format>
    <format dxfId="86">
      <pivotArea collapsedLevelsAreSubtotals="1" fieldPosition="0">
        <references count="2">
          <reference field="2" count="1">
            <x v="16"/>
          </reference>
          <reference field="6" count="1" selected="0">
            <x v="43"/>
          </reference>
        </references>
      </pivotArea>
    </format>
    <format dxfId="87">
      <pivotArea collapsedLevelsAreSubtotals="1" fieldPosition="0">
        <references count="1">
          <reference field="6" count="1">
            <x v="44"/>
          </reference>
        </references>
      </pivotArea>
    </format>
    <format dxfId="88">
      <pivotArea collapsedLevelsAreSubtotals="1" fieldPosition="0">
        <references count="2">
          <reference field="2" count="1">
            <x v="25"/>
          </reference>
          <reference field="6" count="1" selected="0">
            <x v="44"/>
          </reference>
        </references>
      </pivotArea>
    </format>
    <format dxfId="89">
      <pivotArea collapsedLevelsAreSubtotals="1" fieldPosition="0">
        <references count="1">
          <reference field="6" count="1">
            <x v="45"/>
          </reference>
        </references>
      </pivotArea>
    </format>
    <format dxfId="90">
      <pivotArea collapsedLevelsAreSubtotals="1" fieldPosition="0">
        <references count="2">
          <reference field="2" count="1">
            <x v="18"/>
          </reference>
          <reference field="6" count="1" selected="0">
            <x v="45"/>
          </reference>
        </references>
      </pivotArea>
    </format>
    <format dxfId="91">
      <pivotArea collapsedLevelsAreSubtotals="1" fieldPosition="0">
        <references count="3">
          <reference field="2" count="1">
            <x v="17"/>
          </reference>
          <reference field="6" count="1" selected="0">
            <x v="1"/>
          </reference>
          <reference field="7" count="1" selected="0" defaultSubtotal="1">
            <x v="1"/>
          </reference>
        </references>
      </pivotArea>
    </format>
    <format dxfId="92">
      <pivotArea collapsedLevelsAreSubtotals="1" fieldPosition="0">
        <references count="3">
          <reference field="2" count="1">
            <x v="26"/>
          </reference>
          <reference field="6" count="1" selected="0">
            <x v="0"/>
          </reference>
          <reference field="7" count="1" selected="0" defaultSubtotal="1">
            <x v="0"/>
          </reference>
        </references>
      </pivotArea>
    </format>
    <format dxfId="93">
      <pivotArea collapsedLevelsAreSubtotals="1" fieldPosition="0">
        <references count="4">
          <reference field="2" count="1">
            <x v="17"/>
          </reference>
          <reference field="6" count="1" selected="0">
            <x v="1"/>
          </reference>
          <reference field="7" count="1" selected="0">
            <x v="1"/>
          </reference>
          <reference field="8" count="0" selected="0"/>
        </references>
      </pivotArea>
    </format>
    <format dxfId="94">
      <pivotArea collapsedLevelsAreSubtotals="1" fieldPosition="0">
        <references count="4">
          <reference field="2" count="1">
            <x v="4"/>
          </reference>
          <reference field="6" count="1" selected="0">
            <x v="4"/>
          </reference>
          <reference field="7" count="1" selected="0">
            <x v="1"/>
          </reference>
          <reference field="8" count="1" selected="0">
            <x v="1"/>
          </reference>
        </references>
      </pivotArea>
    </format>
    <format dxfId="95">
      <pivotArea collapsedLevelsAreSubtotals="1" fieldPosition="0">
        <references count="3">
          <reference field="2" count="1">
            <x v="4"/>
          </reference>
          <reference field="6" count="1" selected="0">
            <x v="4"/>
          </reference>
          <reference field="7" count="1" selected="0" defaultSubtotal="1">
            <x v="1"/>
          </reference>
        </references>
      </pivotArea>
    </format>
    <format dxfId="96">
      <pivotArea collapsedLevelsAreSubtotals="1" fieldPosition="0">
        <references count="3">
          <reference field="2" count="1">
            <x v="4"/>
          </reference>
          <reference field="6" count="1" selected="0">
            <x v="4"/>
          </reference>
          <reference field="7" count="1" selected="0" defaultSubtotal="1">
            <x v="2"/>
          </reference>
        </references>
      </pivotArea>
    </format>
    <format dxfId="97">
      <pivotArea field="6" grandCol="1" collapsedLevelsAreSubtotals="1" axis="axisRow" fieldPosition="0">
        <references count="2">
          <reference field="2" count="1">
            <x v="4"/>
          </reference>
          <reference field="6" count="1" selected="0">
            <x v="4"/>
          </reference>
        </references>
      </pivotArea>
    </format>
    <format dxfId="98">
      <pivotArea collapsedLevelsAreSubtotals="1" fieldPosition="0">
        <references count="3">
          <reference field="2" count="1">
            <x v="20"/>
          </reference>
          <reference field="6" count="1" selected="0">
            <x v="17"/>
          </reference>
          <reference field="7" count="1" selected="0" defaultSubtotal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0CBE-416E-477D-898D-396E74E748C9}">
  <dimension ref="A1:W3"/>
  <sheetViews>
    <sheetView workbookViewId="0"/>
  </sheetViews>
  <sheetFormatPr defaultColWidth="11.42578125" defaultRowHeight="14.4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>
        <v>2</v>
      </c>
      <c r="B2" t="s">
        <v>23</v>
      </c>
      <c r="C2">
        <v>117</v>
      </c>
      <c r="D2">
        <v>47</v>
      </c>
      <c r="E2" t="s">
        <v>24</v>
      </c>
      <c r="F2" t="s">
        <v>25</v>
      </c>
      <c r="G2">
        <v>1</v>
      </c>
      <c r="H2" t="s">
        <v>26</v>
      </c>
      <c r="I2">
        <v>27</v>
      </c>
      <c r="J2">
        <v>32429.420117999998</v>
      </c>
      <c r="K2">
        <v>3</v>
      </c>
      <c r="L2" t="s">
        <v>27</v>
      </c>
      <c r="M2">
        <v>55.080517999999998</v>
      </c>
      <c r="N2">
        <v>0.169847</v>
      </c>
      <c r="O2">
        <v>2</v>
      </c>
      <c r="P2" t="s">
        <v>28</v>
      </c>
      <c r="Q2" t="s">
        <v>29</v>
      </c>
      <c r="R2" t="s">
        <v>30</v>
      </c>
      <c r="S2" t="s">
        <v>31</v>
      </c>
      <c r="T2">
        <v>44.498119000000003</v>
      </c>
      <c r="U2">
        <v>13.371126</v>
      </c>
      <c r="V2">
        <v>13.371126</v>
      </c>
      <c r="W2">
        <v>4.1230999999999997E-2</v>
      </c>
    </row>
    <row r="3" spans="1:23">
      <c r="A3">
        <v>1</v>
      </c>
      <c r="B3" t="s">
        <v>23</v>
      </c>
      <c r="C3">
        <v>133</v>
      </c>
      <c r="D3">
        <v>7</v>
      </c>
      <c r="E3" t="s">
        <v>32</v>
      </c>
      <c r="F3" t="s">
        <v>25</v>
      </c>
      <c r="G3">
        <v>1</v>
      </c>
      <c r="H3" t="s">
        <v>33</v>
      </c>
      <c r="I3">
        <v>1207</v>
      </c>
      <c r="J3">
        <v>905534.32974700001</v>
      </c>
      <c r="K3">
        <v>3</v>
      </c>
      <c r="L3" t="s">
        <v>27</v>
      </c>
      <c r="M3">
        <v>3992.801418</v>
      </c>
      <c r="N3">
        <v>0.44093300000000002</v>
      </c>
      <c r="O3">
        <v>1155</v>
      </c>
      <c r="P3" t="s">
        <v>27</v>
      </c>
      <c r="Q3" t="s">
        <v>34</v>
      </c>
      <c r="R3" t="s">
        <v>35</v>
      </c>
      <c r="S3" t="s">
        <v>31</v>
      </c>
      <c r="T3">
        <v>2.9390909999999999</v>
      </c>
      <c r="U3">
        <v>0.110028</v>
      </c>
      <c r="V3">
        <v>0.110028</v>
      </c>
      <c r="W3">
        <v>1.2E-5</v>
      </c>
    </row>
  </sheetData>
  <sheetProtection algorithmName="SHA-512" hashValue="NbPnHHkeIiE5SfJT3W+j6iFL74ZdKb2XNqv+oRVpVj5KUfs2+MiApijI1FKkFO8uTpyNMhMSB/3qNp5SZJYhKA==" saltValue="fRqyef+7fpg+eF/FLaD5gw==" spinCount="100000" sheet="1" objects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F05A-18FC-4159-9759-CF2FA3A727A3}">
  <dimension ref="A3:E8"/>
  <sheetViews>
    <sheetView workbookViewId="0">
      <selection activeCell="E10" sqref="E10"/>
    </sheetView>
  </sheetViews>
  <sheetFormatPr defaultColWidth="11.42578125" defaultRowHeight="14.45"/>
  <cols>
    <col min="1" max="1" width="30.140625" bestFit="1" customWidth="1"/>
    <col min="2" max="2" width="21.42578125" bestFit="1" customWidth="1"/>
    <col min="3" max="3" width="9.28515625" bestFit="1" customWidth="1"/>
    <col min="4" max="5" width="11.85546875" bestFit="1" customWidth="1"/>
  </cols>
  <sheetData>
    <row r="3" spans="1:5">
      <c r="A3" s="1" t="s">
        <v>36</v>
      </c>
      <c r="B3" s="1" t="s">
        <v>37</v>
      </c>
    </row>
    <row r="4" spans="1:5">
      <c r="B4" t="s">
        <v>27</v>
      </c>
      <c r="D4" t="s">
        <v>38</v>
      </c>
      <c r="E4" t="s">
        <v>39</v>
      </c>
    </row>
    <row r="5" spans="1:5">
      <c r="A5" s="1" t="s">
        <v>40</v>
      </c>
      <c r="B5" t="s">
        <v>35</v>
      </c>
      <c r="C5" t="s">
        <v>30</v>
      </c>
    </row>
    <row r="6" spans="1:5">
      <c r="A6" s="2" t="s">
        <v>32</v>
      </c>
      <c r="B6" s="4">
        <v>1.2E-5</v>
      </c>
      <c r="C6" s="4"/>
      <c r="D6" s="4">
        <v>1.2E-5</v>
      </c>
      <c r="E6" s="4">
        <v>1.2E-5</v>
      </c>
    </row>
    <row r="7" spans="1:5">
      <c r="A7" s="2" t="s">
        <v>24</v>
      </c>
      <c r="B7" s="4"/>
      <c r="C7" s="4">
        <v>4.1230999999999997E-2</v>
      </c>
      <c r="D7" s="4">
        <v>4.1230999999999997E-2</v>
      </c>
      <c r="E7" s="4">
        <v>4.1230999999999997E-2</v>
      </c>
    </row>
    <row r="8" spans="1:5">
      <c r="A8" s="2" t="s">
        <v>39</v>
      </c>
      <c r="B8">
        <v>1.2E-5</v>
      </c>
      <c r="C8">
        <v>4.1230999999999997E-2</v>
      </c>
      <c r="D8">
        <v>4.1242999999999995E-2</v>
      </c>
      <c r="E8">
        <v>4.1242999999999995E-2</v>
      </c>
    </row>
  </sheetData>
  <sheetProtection algorithmName="SHA-512" hashValue="/FoK+b+lsdN4mJyF8iMue3ks8vQrcE4Y8pfdjh8OlvQULysRkIcPaU/gGj01wEgNubDyVpGmEgxhVM2WeW/EmA==" saltValue="Dk5dI6YmUBRoS40S+BTUYw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DE9A-B5C7-40A9-AA5D-AFA91AB9FDC4}">
  <dimension ref="A1:O84"/>
  <sheetViews>
    <sheetView tabSelected="1" workbookViewId="0"/>
  </sheetViews>
  <sheetFormatPr defaultColWidth="11.42578125" defaultRowHeight="14.45"/>
  <sheetData>
    <row r="1" spans="1:15">
      <c r="A1" t="s">
        <v>0</v>
      </c>
      <c r="B1" t="s">
        <v>1</v>
      </c>
      <c r="C1" t="s">
        <v>4</v>
      </c>
      <c r="D1" t="s">
        <v>5</v>
      </c>
      <c r="E1" t="s">
        <v>7</v>
      </c>
      <c r="F1" t="s">
        <v>6</v>
      </c>
      <c r="G1" t="s">
        <v>41</v>
      </c>
      <c r="H1" t="s">
        <v>11</v>
      </c>
      <c r="I1" t="s">
        <v>17</v>
      </c>
      <c r="J1" t="s">
        <v>18</v>
      </c>
      <c r="K1" t="s">
        <v>42</v>
      </c>
      <c r="L1" t="s">
        <v>43</v>
      </c>
      <c r="M1" t="s">
        <v>19</v>
      </c>
      <c r="N1" t="s">
        <v>20</v>
      </c>
      <c r="O1" t="s">
        <v>22</v>
      </c>
    </row>
    <row r="2" spans="1:15">
      <c r="A2">
        <v>62</v>
      </c>
      <c r="B2" t="s">
        <v>44</v>
      </c>
      <c r="C2" t="s">
        <v>45</v>
      </c>
      <c r="D2" t="s">
        <v>25</v>
      </c>
      <c r="E2" t="s">
        <v>46</v>
      </c>
      <c r="F2">
        <v>1</v>
      </c>
      <c r="G2">
        <v>2</v>
      </c>
      <c r="H2" t="s">
        <v>47</v>
      </c>
      <c r="I2" t="s">
        <v>35</v>
      </c>
      <c r="J2" t="s">
        <v>31</v>
      </c>
      <c r="K2">
        <v>2.089375</v>
      </c>
      <c r="L2">
        <v>1184007.770206</v>
      </c>
      <c r="M2">
        <v>57.474502000000001</v>
      </c>
      <c r="N2">
        <v>2.089375</v>
      </c>
      <c r="O2">
        <v>1.76E-4</v>
      </c>
    </row>
    <row r="3" spans="1:15">
      <c r="A3">
        <v>63</v>
      </c>
      <c r="B3" t="s">
        <v>44</v>
      </c>
      <c r="C3" t="s">
        <v>45</v>
      </c>
      <c r="D3" t="s">
        <v>25</v>
      </c>
      <c r="E3" t="s">
        <v>46</v>
      </c>
      <c r="F3">
        <v>1</v>
      </c>
      <c r="G3">
        <v>2</v>
      </c>
      <c r="H3" t="s">
        <v>47</v>
      </c>
      <c r="I3" t="s">
        <v>30</v>
      </c>
      <c r="J3" t="s">
        <v>31</v>
      </c>
      <c r="K3">
        <v>23.555441999999999</v>
      </c>
      <c r="L3">
        <v>1184007.770206</v>
      </c>
      <c r="M3">
        <v>134.268292</v>
      </c>
      <c r="N3">
        <v>23.555441999999999</v>
      </c>
      <c r="O3">
        <v>1.9889999999999999E-3</v>
      </c>
    </row>
    <row r="4" spans="1:15">
      <c r="A4">
        <v>64</v>
      </c>
      <c r="B4" t="s">
        <v>44</v>
      </c>
      <c r="C4" t="s">
        <v>45</v>
      </c>
      <c r="D4" t="s">
        <v>25</v>
      </c>
      <c r="E4" t="s">
        <v>46</v>
      </c>
      <c r="F4">
        <v>1</v>
      </c>
      <c r="G4">
        <v>2</v>
      </c>
      <c r="H4" t="s">
        <v>48</v>
      </c>
      <c r="I4" t="s">
        <v>35</v>
      </c>
      <c r="J4" t="s">
        <v>31</v>
      </c>
      <c r="K4">
        <v>301.79706700000003</v>
      </c>
      <c r="L4">
        <v>1184007.770206</v>
      </c>
      <c r="M4">
        <v>1015.701806</v>
      </c>
      <c r="N4">
        <v>301.79706700000003</v>
      </c>
      <c r="O4">
        <v>2.5489000000000001E-2</v>
      </c>
    </row>
    <row r="5" spans="1:15">
      <c r="A5">
        <v>65</v>
      </c>
      <c r="B5" t="s">
        <v>44</v>
      </c>
      <c r="C5" t="s">
        <v>45</v>
      </c>
      <c r="D5" t="s">
        <v>25</v>
      </c>
      <c r="E5" t="s">
        <v>46</v>
      </c>
      <c r="F5">
        <v>1</v>
      </c>
      <c r="G5">
        <v>2</v>
      </c>
      <c r="H5" t="s">
        <v>48</v>
      </c>
      <c r="I5" t="s">
        <v>30</v>
      </c>
      <c r="J5" t="s">
        <v>31</v>
      </c>
      <c r="K5">
        <v>64.124638000000004</v>
      </c>
      <c r="L5">
        <v>1184007.770206</v>
      </c>
      <c r="M5">
        <v>222.560609</v>
      </c>
      <c r="N5">
        <v>64.124638000000004</v>
      </c>
      <c r="O5">
        <v>5.4159999999999998E-3</v>
      </c>
    </row>
    <row r="6" spans="1:15">
      <c r="A6">
        <v>33</v>
      </c>
      <c r="B6" t="s">
        <v>44</v>
      </c>
      <c r="C6" t="s">
        <v>49</v>
      </c>
      <c r="D6" t="s">
        <v>25</v>
      </c>
      <c r="E6" t="s">
        <v>46</v>
      </c>
      <c r="F6">
        <v>1</v>
      </c>
      <c r="G6">
        <v>3</v>
      </c>
      <c r="H6" t="s">
        <v>47</v>
      </c>
      <c r="I6" t="s">
        <v>35</v>
      </c>
      <c r="J6" t="s">
        <v>31</v>
      </c>
      <c r="K6">
        <v>39.247185000000002</v>
      </c>
      <c r="L6">
        <v>60338.613017999996</v>
      </c>
      <c r="M6">
        <v>34.260646999999999</v>
      </c>
      <c r="N6">
        <v>39.247185000000002</v>
      </c>
      <c r="O6">
        <v>6.5045000000000006E-2</v>
      </c>
    </row>
    <row r="7" spans="1:15">
      <c r="A7">
        <v>34</v>
      </c>
      <c r="B7" t="s">
        <v>44</v>
      </c>
      <c r="C7" t="s">
        <v>49</v>
      </c>
      <c r="D7" t="s">
        <v>25</v>
      </c>
      <c r="E7" t="s">
        <v>46</v>
      </c>
      <c r="F7">
        <v>1</v>
      </c>
      <c r="G7">
        <v>3</v>
      </c>
      <c r="H7" t="s">
        <v>48</v>
      </c>
      <c r="I7" t="s">
        <v>35</v>
      </c>
      <c r="J7" t="s">
        <v>31</v>
      </c>
      <c r="K7">
        <v>6.4289999999999998E-3</v>
      </c>
      <c r="L7">
        <v>60338.613017999996</v>
      </c>
      <c r="M7">
        <v>2.6264940000000001</v>
      </c>
      <c r="N7">
        <v>6.4289999999999998E-3</v>
      </c>
      <c r="O7">
        <v>1.1E-5</v>
      </c>
    </row>
    <row r="8" spans="1:15">
      <c r="A8">
        <v>35</v>
      </c>
      <c r="B8" t="s">
        <v>44</v>
      </c>
      <c r="C8" t="s">
        <v>49</v>
      </c>
      <c r="D8" t="s">
        <v>25</v>
      </c>
      <c r="E8" t="s">
        <v>46</v>
      </c>
      <c r="F8">
        <v>1</v>
      </c>
      <c r="G8">
        <v>3</v>
      </c>
      <c r="H8" t="s">
        <v>48</v>
      </c>
      <c r="I8" t="s">
        <v>30</v>
      </c>
      <c r="J8" t="s">
        <v>31</v>
      </c>
      <c r="K8">
        <v>1.9445E-2</v>
      </c>
      <c r="L8">
        <v>60338.613017999996</v>
      </c>
      <c r="M8">
        <v>1.069744</v>
      </c>
      <c r="N8">
        <v>1.9445E-2</v>
      </c>
      <c r="O8">
        <v>3.1999999999999999E-5</v>
      </c>
    </row>
    <row r="9" spans="1:15">
      <c r="A9">
        <v>36</v>
      </c>
      <c r="B9" t="s">
        <v>44</v>
      </c>
      <c r="C9" t="s">
        <v>49</v>
      </c>
      <c r="D9" t="s">
        <v>25</v>
      </c>
      <c r="E9" t="s">
        <v>46</v>
      </c>
      <c r="F9">
        <v>1</v>
      </c>
      <c r="G9">
        <v>3</v>
      </c>
      <c r="H9" t="s">
        <v>27</v>
      </c>
      <c r="I9" t="s">
        <v>35</v>
      </c>
      <c r="J9" t="s">
        <v>31</v>
      </c>
      <c r="K9">
        <v>67.247890999999996</v>
      </c>
      <c r="L9">
        <v>60338.613017999996</v>
      </c>
      <c r="M9">
        <v>38.497309000000001</v>
      </c>
      <c r="N9">
        <v>67.247890999999996</v>
      </c>
      <c r="O9">
        <v>0.11145099999999999</v>
      </c>
    </row>
    <row r="10" spans="1:15">
      <c r="A10">
        <v>10</v>
      </c>
      <c r="B10" t="s">
        <v>44</v>
      </c>
      <c r="C10" t="s">
        <v>50</v>
      </c>
      <c r="D10" t="s">
        <v>25</v>
      </c>
      <c r="E10" t="s">
        <v>33</v>
      </c>
      <c r="F10">
        <v>1</v>
      </c>
      <c r="G10">
        <v>4</v>
      </c>
      <c r="H10" t="s">
        <v>48</v>
      </c>
      <c r="I10" t="s">
        <v>35</v>
      </c>
      <c r="J10" t="s">
        <v>31</v>
      </c>
      <c r="K10">
        <v>3840.3156429999999</v>
      </c>
      <c r="L10">
        <v>1087186.77728</v>
      </c>
      <c r="M10">
        <v>1075.768769</v>
      </c>
      <c r="N10">
        <v>3840.3156429999999</v>
      </c>
      <c r="O10">
        <v>0.35323399999999999</v>
      </c>
    </row>
    <row r="11" spans="1:15">
      <c r="A11">
        <v>11</v>
      </c>
      <c r="B11" t="s">
        <v>44</v>
      </c>
      <c r="C11" t="s">
        <v>50</v>
      </c>
      <c r="D11" t="s">
        <v>25</v>
      </c>
      <c r="E11" t="s">
        <v>33</v>
      </c>
      <c r="F11">
        <v>1</v>
      </c>
      <c r="G11">
        <v>4</v>
      </c>
      <c r="H11" t="s">
        <v>48</v>
      </c>
      <c r="I11" t="s">
        <v>30</v>
      </c>
      <c r="J11" t="s">
        <v>31</v>
      </c>
      <c r="K11">
        <v>992.44905900000003</v>
      </c>
      <c r="L11">
        <v>1087186.77728</v>
      </c>
      <c r="M11">
        <v>257.180273</v>
      </c>
      <c r="N11">
        <v>992.44905900000003</v>
      </c>
      <c r="O11">
        <v>9.1286000000000006E-2</v>
      </c>
    </row>
    <row r="12" spans="1:15">
      <c r="A12">
        <v>48</v>
      </c>
      <c r="B12" t="s">
        <v>44</v>
      </c>
      <c r="C12" t="s">
        <v>51</v>
      </c>
      <c r="D12" t="s">
        <v>25</v>
      </c>
      <c r="E12" t="s">
        <v>46</v>
      </c>
      <c r="F12">
        <v>1</v>
      </c>
      <c r="G12">
        <v>5</v>
      </c>
      <c r="H12" t="s">
        <v>48</v>
      </c>
      <c r="I12" t="s">
        <v>35</v>
      </c>
      <c r="J12" t="s">
        <v>31</v>
      </c>
      <c r="K12">
        <v>10310.063975999999</v>
      </c>
      <c r="L12">
        <v>615324.65333999996</v>
      </c>
      <c r="M12">
        <v>1087.3595009999999</v>
      </c>
      <c r="N12">
        <v>10310.063975999999</v>
      </c>
      <c r="O12">
        <v>1.675549</v>
      </c>
    </row>
    <row r="13" spans="1:15">
      <c r="A13">
        <v>49</v>
      </c>
      <c r="B13" t="s">
        <v>44</v>
      </c>
      <c r="C13" t="s">
        <v>51</v>
      </c>
      <c r="D13" t="s">
        <v>25</v>
      </c>
      <c r="E13" t="s">
        <v>46</v>
      </c>
      <c r="F13">
        <v>1</v>
      </c>
      <c r="G13">
        <v>5</v>
      </c>
      <c r="H13" t="s">
        <v>48</v>
      </c>
      <c r="I13" t="s">
        <v>30</v>
      </c>
      <c r="J13" t="s">
        <v>31</v>
      </c>
      <c r="K13">
        <v>507.23471999999998</v>
      </c>
      <c r="L13">
        <v>615324.65333999996</v>
      </c>
      <c r="M13">
        <v>229.465934</v>
      </c>
      <c r="N13">
        <v>507.23471999999998</v>
      </c>
      <c r="O13">
        <v>8.2433999999999993E-2</v>
      </c>
    </row>
    <row r="14" spans="1:15">
      <c r="A14">
        <v>9</v>
      </c>
      <c r="B14" t="s">
        <v>44</v>
      </c>
      <c r="C14" t="s">
        <v>52</v>
      </c>
      <c r="D14" t="s">
        <v>25</v>
      </c>
      <c r="E14" t="s">
        <v>33</v>
      </c>
      <c r="F14">
        <v>1</v>
      </c>
      <c r="G14">
        <v>53</v>
      </c>
      <c r="H14" t="s">
        <v>48</v>
      </c>
      <c r="I14" t="s">
        <v>30</v>
      </c>
      <c r="J14" t="s">
        <v>31</v>
      </c>
      <c r="K14">
        <v>1.1367E-2</v>
      </c>
      <c r="L14">
        <v>1015238.518447</v>
      </c>
      <c r="M14">
        <v>14.305978</v>
      </c>
      <c r="N14">
        <v>1.1367E-2</v>
      </c>
      <c r="O14">
        <v>9.9999999999999995E-7</v>
      </c>
    </row>
    <row r="15" spans="1:15">
      <c r="A15">
        <v>69</v>
      </c>
      <c r="B15" t="s">
        <v>44</v>
      </c>
      <c r="C15" t="s">
        <v>53</v>
      </c>
      <c r="D15" t="s">
        <v>25</v>
      </c>
      <c r="E15" t="s">
        <v>46</v>
      </c>
      <c r="F15">
        <v>1</v>
      </c>
      <c r="G15">
        <v>54</v>
      </c>
      <c r="H15" t="s">
        <v>48</v>
      </c>
      <c r="I15" t="s">
        <v>35</v>
      </c>
      <c r="J15" t="s">
        <v>31</v>
      </c>
      <c r="K15">
        <v>9983.7633600000008</v>
      </c>
      <c r="L15">
        <v>197888.48472400001</v>
      </c>
      <c r="M15">
        <v>954.08949299999995</v>
      </c>
      <c r="N15">
        <v>9983.7633600000008</v>
      </c>
      <c r="O15">
        <v>5.0451459999999999</v>
      </c>
    </row>
    <row r="16" spans="1:15">
      <c r="A16">
        <v>23</v>
      </c>
      <c r="B16" t="s">
        <v>44</v>
      </c>
      <c r="C16" t="s">
        <v>54</v>
      </c>
      <c r="D16" t="s">
        <v>55</v>
      </c>
      <c r="E16" t="s">
        <v>56</v>
      </c>
      <c r="F16">
        <v>1</v>
      </c>
      <c r="G16">
        <v>55</v>
      </c>
      <c r="H16" t="s">
        <v>27</v>
      </c>
      <c r="I16" t="s">
        <v>35</v>
      </c>
      <c r="J16" t="s">
        <v>31</v>
      </c>
      <c r="K16">
        <v>481.18202000000002</v>
      </c>
      <c r="L16">
        <v>4625.6035019999999</v>
      </c>
      <c r="M16">
        <v>183.12181799999999</v>
      </c>
      <c r="N16">
        <v>481.18202000000002</v>
      </c>
      <c r="O16">
        <v>10.402578</v>
      </c>
    </row>
    <row r="17" spans="1:15">
      <c r="A17">
        <v>5</v>
      </c>
      <c r="B17" t="s">
        <v>44</v>
      </c>
      <c r="C17" t="s">
        <v>57</v>
      </c>
      <c r="D17" t="s">
        <v>25</v>
      </c>
      <c r="E17" t="s">
        <v>33</v>
      </c>
      <c r="F17">
        <v>1</v>
      </c>
      <c r="G17">
        <v>56</v>
      </c>
      <c r="H17" t="s">
        <v>48</v>
      </c>
      <c r="I17" t="s">
        <v>35</v>
      </c>
      <c r="J17" t="s">
        <v>31</v>
      </c>
      <c r="K17">
        <v>13044.728917</v>
      </c>
      <c r="L17">
        <v>1805316.4854619999</v>
      </c>
      <c r="M17">
        <v>499.11711600000001</v>
      </c>
      <c r="N17">
        <v>13044.728917</v>
      </c>
      <c r="O17">
        <v>0.72257300000000002</v>
      </c>
    </row>
    <row r="18" spans="1:15">
      <c r="A18">
        <v>6</v>
      </c>
      <c r="B18" t="s">
        <v>44</v>
      </c>
      <c r="C18" t="s">
        <v>57</v>
      </c>
      <c r="D18" t="s">
        <v>25</v>
      </c>
      <c r="E18" t="s">
        <v>33</v>
      </c>
      <c r="F18">
        <v>1</v>
      </c>
      <c r="G18">
        <v>56</v>
      </c>
      <c r="H18" t="s">
        <v>27</v>
      </c>
      <c r="I18" t="s">
        <v>35</v>
      </c>
      <c r="J18" t="s">
        <v>31</v>
      </c>
      <c r="K18">
        <v>2990.3672379999998</v>
      </c>
      <c r="L18">
        <v>1805316.4854619999</v>
      </c>
      <c r="M18">
        <v>903.01331000000005</v>
      </c>
      <c r="N18">
        <v>2990.3672379999998</v>
      </c>
      <c r="O18">
        <v>0.16564200000000001</v>
      </c>
    </row>
    <row r="19" spans="1:15">
      <c r="A19">
        <v>7</v>
      </c>
      <c r="B19" t="s">
        <v>44</v>
      </c>
      <c r="C19" t="s">
        <v>57</v>
      </c>
      <c r="D19" t="s">
        <v>25</v>
      </c>
      <c r="E19" t="s">
        <v>33</v>
      </c>
      <c r="F19">
        <v>1</v>
      </c>
      <c r="G19">
        <v>56</v>
      </c>
      <c r="H19" t="s">
        <v>27</v>
      </c>
      <c r="I19" t="s">
        <v>30</v>
      </c>
      <c r="J19" t="s">
        <v>31</v>
      </c>
      <c r="K19">
        <v>11120.553174999999</v>
      </c>
      <c r="L19">
        <v>1805316.4854619999</v>
      </c>
      <c r="M19">
        <v>936.81610999999998</v>
      </c>
      <c r="N19">
        <v>11120.553174999999</v>
      </c>
      <c r="O19">
        <v>0.61598900000000001</v>
      </c>
    </row>
    <row r="20" spans="1:15">
      <c r="A20">
        <v>14</v>
      </c>
      <c r="B20" t="s">
        <v>44</v>
      </c>
      <c r="C20" t="s">
        <v>58</v>
      </c>
      <c r="D20" t="s">
        <v>25</v>
      </c>
      <c r="E20" t="s">
        <v>25</v>
      </c>
      <c r="F20">
        <v>1</v>
      </c>
      <c r="G20">
        <v>57</v>
      </c>
      <c r="H20" t="s">
        <v>27</v>
      </c>
      <c r="I20" t="s">
        <v>35</v>
      </c>
      <c r="J20" t="s">
        <v>31</v>
      </c>
      <c r="K20">
        <v>2162.5530560000002</v>
      </c>
      <c r="L20">
        <v>236588.293703</v>
      </c>
      <c r="M20">
        <v>589.77410899999995</v>
      </c>
      <c r="N20">
        <v>2162.5530560000002</v>
      </c>
      <c r="O20">
        <v>0.91405800000000004</v>
      </c>
    </row>
    <row r="21" spans="1:15">
      <c r="A21">
        <v>15</v>
      </c>
      <c r="B21" t="s">
        <v>44</v>
      </c>
      <c r="C21" t="s">
        <v>58</v>
      </c>
      <c r="D21" t="s">
        <v>25</v>
      </c>
      <c r="E21" t="s">
        <v>25</v>
      </c>
      <c r="F21">
        <v>1</v>
      </c>
      <c r="G21">
        <v>57</v>
      </c>
      <c r="H21" t="s">
        <v>27</v>
      </c>
      <c r="I21" t="s">
        <v>30</v>
      </c>
      <c r="J21" t="s">
        <v>31</v>
      </c>
      <c r="K21">
        <v>1173.3749780000001</v>
      </c>
      <c r="L21">
        <v>236588.293703</v>
      </c>
      <c r="M21">
        <v>143.58446699999999</v>
      </c>
      <c r="N21">
        <v>1173.3749780000001</v>
      </c>
      <c r="O21">
        <v>0.49595600000000001</v>
      </c>
    </row>
    <row r="22" spans="1:15">
      <c r="A22">
        <v>59</v>
      </c>
      <c r="B22" t="s">
        <v>44</v>
      </c>
      <c r="C22" t="s">
        <v>59</v>
      </c>
      <c r="D22" t="s">
        <v>25</v>
      </c>
      <c r="E22" t="s">
        <v>46</v>
      </c>
      <c r="F22">
        <v>1</v>
      </c>
      <c r="G22">
        <v>58</v>
      </c>
      <c r="H22" t="s">
        <v>27</v>
      </c>
      <c r="I22" t="s">
        <v>30</v>
      </c>
      <c r="J22" t="s">
        <v>31</v>
      </c>
      <c r="K22">
        <v>9672.8495270000003</v>
      </c>
      <c r="L22">
        <v>191975.60833799999</v>
      </c>
      <c r="M22">
        <v>865.26883499999997</v>
      </c>
      <c r="N22">
        <v>9672.8495270000003</v>
      </c>
      <c r="O22">
        <v>5.038583</v>
      </c>
    </row>
    <row r="23" spans="1:15">
      <c r="A23">
        <v>82</v>
      </c>
      <c r="B23" t="s">
        <v>44</v>
      </c>
      <c r="C23" t="s">
        <v>60</v>
      </c>
      <c r="D23" t="s">
        <v>25</v>
      </c>
      <c r="E23" t="s">
        <v>46</v>
      </c>
      <c r="F23">
        <v>1</v>
      </c>
      <c r="G23">
        <v>63</v>
      </c>
      <c r="H23" t="s">
        <v>27</v>
      </c>
      <c r="I23" t="s">
        <v>35</v>
      </c>
      <c r="J23" t="s">
        <v>31</v>
      </c>
      <c r="K23">
        <v>6542.6397829999996</v>
      </c>
      <c r="L23">
        <v>294426.92418799998</v>
      </c>
      <c r="M23">
        <v>743.94138599999997</v>
      </c>
      <c r="N23">
        <v>6542.6397809999999</v>
      </c>
      <c r="O23">
        <v>2.2221609999999998</v>
      </c>
    </row>
    <row r="24" spans="1:15">
      <c r="A24">
        <v>83</v>
      </c>
      <c r="B24" t="s">
        <v>44</v>
      </c>
      <c r="C24" t="s">
        <v>60</v>
      </c>
      <c r="D24" t="s">
        <v>25</v>
      </c>
      <c r="E24" t="s">
        <v>46</v>
      </c>
      <c r="F24">
        <v>1</v>
      </c>
      <c r="G24">
        <v>63</v>
      </c>
      <c r="H24" t="s">
        <v>27</v>
      </c>
      <c r="I24" t="s">
        <v>30</v>
      </c>
      <c r="J24" t="s">
        <v>31</v>
      </c>
      <c r="K24">
        <v>553.41946600000006</v>
      </c>
      <c r="L24">
        <v>294426.92418799998</v>
      </c>
      <c r="M24">
        <v>115.07737299999999</v>
      </c>
      <c r="N24">
        <v>553.41946600000006</v>
      </c>
      <c r="O24">
        <v>0.18796499999999999</v>
      </c>
    </row>
    <row r="25" spans="1:15">
      <c r="A25">
        <v>25</v>
      </c>
      <c r="B25" t="s">
        <v>44</v>
      </c>
      <c r="C25" t="s">
        <v>61</v>
      </c>
      <c r="D25" t="s">
        <v>55</v>
      </c>
      <c r="E25" t="s">
        <v>56</v>
      </c>
      <c r="F25">
        <v>1</v>
      </c>
      <c r="G25">
        <v>75</v>
      </c>
      <c r="H25" t="s">
        <v>47</v>
      </c>
      <c r="I25" t="s">
        <v>35</v>
      </c>
      <c r="J25" t="s">
        <v>31</v>
      </c>
      <c r="K25">
        <v>2967.0258680000002</v>
      </c>
      <c r="L25">
        <v>87441.239239000002</v>
      </c>
      <c r="M25">
        <v>380.795884</v>
      </c>
      <c r="N25">
        <v>2967.0258680000002</v>
      </c>
      <c r="O25">
        <v>3.3931650000000002</v>
      </c>
    </row>
    <row r="26" spans="1:15">
      <c r="A26">
        <v>37</v>
      </c>
      <c r="B26" t="s">
        <v>44</v>
      </c>
      <c r="C26" t="s">
        <v>49</v>
      </c>
      <c r="D26" t="s">
        <v>25</v>
      </c>
      <c r="E26" t="s">
        <v>46</v>
      </c>
      <c r="F26">
        <v>1</v>
      </c>
      <c r="G26">
        <v>86</v>
      </c>
      <c r="H26" t="s">
        <v>48</v>
      </c>
      <c r="I26" t="s">
        <v>35</v>
      </c>
      <c r="J26" t="s">
        <v>62</v>
      </c>
      <c r="K26">
        <v>952.03240700000003</v>
      </c>
      <c r="L26">
        <v>1415132.4653739999</v>
      </c>
      <c r="M26">
        <v>320.66876400000001</v>
      </c>
      <c r="N26">
        <v>952.03240700000003</v>
      </c>
      <c r="O26">
        <v>6.7275000000000001E-2</v>
      </c>
    </row>
    <row r="27" spans="1:15">
      <c r="A27">
        <v>8</v>
      </c>
      <c r="B27" t="s">
        <v>44</v>
      </c>
      <c r="C27" t="s">
        <v>63</v>
      </c>
      <c r="D27" t="s">
        <v>25</v>
      </c>
      <c r="E27" t="s">
        <v>25</v>
      </c>
      <c r="F27">
        <v>1</v>
      </c>
      <c r="G27">
        <v>88</v>
      </c>
      <c r="H27" t="s">
        <v>27</v>
      </c>
      <c r="I27" t="s">
        <v>35</v>
      </c>
      <c r="J27" t="s">
        <v>31</v>
      </c>
      <c r="K27">
        <v>10074.013650000001</v>
      </c>
      <c r="L27">
        <v>65376.048674999998</v>
      </c>
      <c r="M27">
        <v>1553.825513</v>
      </c>
      <c r="N27">
        <v>10074.013650000001</v>
      </c>
      <c r="O27">
        <v>15.409333999999999</v>
      </c>
    </row>
    <row r="28" spans="1:15">
      <c r="A28">
        <v>13</v>
      </c>
      <c r="B28" t="s">
        <v>44</v>
      </c>
      <c r="C28" t="s">
        <v>64</v>
      </c>
      <c r="D28" t="s">
        <v>25</v>
      </c>
      <c r="E28" t="s">
        <v>25</v>
      </c>
      <c r="F28">
        <v>1</v>
      </c>
      <c r="G28">
        <v>90</v>
      </c>
      <c r="H28" t="s">
        <v>27</v>
      </c>
      <c r="I28" t="s">
        <v>35</v>
      </c>
      <c r="J28" t="s">
        <v>31</v>
      </c>
      <c r="K28">
        <v>1970.568571</v>
      </c>
      <c r="L28">
        <v>52181.309372999996</v>
      </c>
      <c r="M28">
        <v>254.48109400000001</v>
      </c>
      <c r="N28">
        <v>1970.568571</v>
      </c>
      <c r="O28">
        <v>3.7763879999999999</v>
      </c>
    </row>
    <row r="29" spans="1:15">
      <c r="A29">
        <v>19</v>
      </c>
      <c r="B29" t="s">
        <v>44</v>
      </c>
      <c r="C29" t="s">
        <v>65</v>
      </c>
      <c r="D29" t="s">
        <v>25</v>
      </c>
      <c r="E29" t="s">
        <v>66</v>
      </c>
      <c r="F29">
        <v>1</v>
      </c>
      <c r="G29">
        <v>94</v>
      </c>
      <c r="H29" t="s">
        <v>27</v>
      </c>
      <c r="I29" t="s">
        <v>35</v>
      </c>
      <c r="J29" t="s">
        <v>31</v>
      </c>
      <c r="K29">
        <v>868.653953</v>
      </c>
      <c r="L29">
        <v>55160.081447999997</v>
      </c>
      <c r="M29">
        <v>164.58110199999999</v>
      </c>
      <c r="N29">
        <v>868.653953</v>
      </c>
      <c r="O29">
        <v>1.5747869999999999</v>
      </c>
    </row>
    <row r="30" spans="1:15">
      <c r="A30">
        <v>68</v>
      </c>
      <c r="B30" t="s">
        <v>44</v>
      </c>
      <c r="C30" t="s">
        <v>67</v>
      </c>
      <c r="D30" t="s">
        <v>25</v>
      </c>
      <c r="E30" t="s">
        <v>46</v>
      </c>
      <c r="F30">
        <v>1</v>
      </c>
      <c r="G30">
        <v>98</v>
      </c>
      <c r="H30" t="s">
        <v>27</v>
      </c>
      <c r="I30" t="s">
        <v>35</v>
      </c>
      <c r="J30" t="s">
        <v>31</v>
      </c>
      <c r="K30">
        <v>947.96475399999997</v>
      </c>
      <c r="L30">
        <v>37684.139016000001</v>
      </c>
      <c r="M30">
        <v>225.189797</v>
      </c>
      <c r="N30">
        <v>947.96475399999997</v>
      </c>
      <c r="O30">
        <v>2.5155539999999998</v>
      </c>
    </row>
    <row r="31" spans="1:15">
      <c r="A31">
        <v>42</v>
      </c>
      <c r="B31" t="s">
        <v>44</v>
      </c>
      <c r="C31" t="s">
        <v>68</v>
      </c>
      <c r="D31" t="s">
        <v>25</v>
      </c>
      <c r="E31" t="s">
        <v>46</v>
      </c>
      <c r="F31">
        <v>1</v>
      </c>
      <c r="G31">
        <v>100</v>
      </c>
      <c r="H31" t="s">
        <v>48</v>
      </c>
      <c r="I31" t="s">
        <v>35</v>
      </c>
      <c r="J31" t="s">
        <v>31</v>
      </c>
      <c r="K31">
        <v>2.7900000000000001E-4</v>
      </c>
      <c r="L31">
        <v>240622.32526799999</v>
      </c>
      <c r="M31">
        <v>0.440191</v>
      </c>
      <c r="N31">
        <v>2.7900000000000001E-4</v>
      </c>
      <c r="O31">
        <v>0</v>
      </c>
    </row>
    <row r="32" spans="1:15">
      <c r="A32">
        <v>43</v>
      </c>
      <c r="B32" t="s">
        <v>44</v>
      </c>
      <c r="C32" t="s">
        <v>68</v>
      </c>
      <c r="D32" t="s">
        <v>25</v>
      </c>
      <c r="E32" t="s">
        <v>46</v>
      </c>
      <c r="F32">
        <v>1</v>
      </c>
      <c r="G32">
        <v>100</v>
      </c>
      <c r="H32" t="s">
        <v>27</v>
      </c>
      <c r="I32" t="s">
        <v>35</v>
      </c>
      <c r="J32" t="s">
        <v>31</v>
      </c>
      <c r="K32">
        <v>42049.122271</v>
      </c>
      <c r="L32">
        <v>240622.32526799999</v>
      </c>
      <c r="M32">
        <v>2876.2701080000002</v>
      </c>
      <c r="N32">
        <v>42049.122271</v>
      </c>
      <c r="O32">
        <v>17.475154</v>
      </c>
    </row>
    <row r="33" spans="1:15">
      <c r="A33">
        <v>81</v>
      </c>
      <c r="B33" t="s">
        <v>44</v>
      </c>
      <c r="C33" t="s">
        <v>69</v>
      </c>
      <c r="D33" t="s">
        <v>25</v>
      </c>
      <c r="E33" t="s">
        <v>46</v>
      </c>
      <c r="F33">
        <v>1</v>
      </c>
      <c r="G33">
        <v>102</v>
      </c>
      <c r="H33" t="s">
        <v>27</v>
      </c>
      <c r="I33" t="s">
        <v>35</v>
      </c>
      <c r="J33" t="s">
        <v>31</v>
      </c>
      <c r="K33">
        <v>6344.6424379999999</v>
      </c>
      <c r="L33">
        <v>214295.34531199999</v>
      </c>
      <c r="M33">
        <v>1023.4225730000001</v>
      </c>
      <c r="N33">
        <v>6344.6424379999999</v>
      </c>
      <c r="O33">
        <v>2.9607000000000001</v>
      </c>
    </row>
    <row r="34" spans="1:15">
      <c r="A34">
        <v>76</v>
      </c>
      <c r="B34" t="s">
        <v>44</v>
      </c>
      <c r="C34" t="s">
        <v>70</v>
      </c>
      <c r="D34" t="s">
        <v>71</v>
      </c>
      <c r="E34" t="s">
        <v>72</v>
      </c>
      <c r="F34">
        <v>5</v>
      </c>
      <c r="G34">
        <v>104</v>
      </c>
      <c r="H34" t="s">
        <v>48</v>
      </c>
      <c r="I34" t="s">
        <v>35</v>
      </c>
      <c r="J34" t="s">
        <v>31</v>
      </c>
      <c r="K34">
        <v>1222.9655130000001</v>
      </c>
      <c r="L34">
        <v>2288.2222419999998</v>
      </c>
      <c r="M34">
        <v>171.63758999999999</v>
      </c>
      <c r="N34">
        <v>1222.9655130000001</v>
      </c>
      <c r="O34">
        <v>53.446097999999999</v>
      </c>
    </row>
    <row r="35" spans="1:15">
      <c r="A35">
        <v>79</v>
      </c>
      <c r="B35" t="s">
        <v>44</v>
      </c>
      <c r="C35" t="s">
        <v>73</v>
      </c>
      <c r="D35" t="s">
        <v>74</v>
      </c>
      <c r="E35" t="s">
        <v>74</v>
      </c>
      <c r="F35">
        <v>3</v>
      </c>
      <c r="G35">
        <v>105</v>
      </c>
      <c r="H35" t="s">
        <v>48</v>
      </c>
      <c r="I35" t="s">
        <v>30</v>
      </c>
      <c r="J35" t="s">
        <v>31</v>
      </c>
      <c r="K35">
        <v>342.87273900000002</v>
      </c>
      <c r="L35">
        <v>2562.5595020000001</v>
      </c>
      <c r="M35">
        <v>125.669991</v>
      </c>
      <c r="N35">
        <v>342.87273900000002</v>
      </c>
      <c r="O35">
        <v>13.380089</v>
      </c>
    </row>
    <row r="36" spans="1:15">
      <c r="A36">
        <v>72</v>
      </c>
      <c r="B36" t="s">
        <v>44</v>
      </c>
      <c r="C36" t="s">
        <v>75</v>
      </c>
      <c r="D36" t="s">
        <v>71</v>
      </c>
      <c r="E36" t="s">
        <v>72</v>
      </c>
      <c r="F36">
        <v>5</v>
      </c>
      <c r="G36">
        <v>106</v>
      </c>
      <c r="H36" t="s">
        <v>48</v>
      </c>
      <c r="I36" t="s">
        <v>35</v>
      </c>
      <c r="J36" t="s">
        <v>31</v>
      </c>
      <c r="K36">
        <v>11.823342999999999</v>
      </c>
      <c r="L36">
        <v>520.415572</v>
      </c>
      <c r="M36">
        <v>30.797802999999998</v>
      </c>
      <c r="N36">
        <v>11.823342999999999</v>
      </c>
      <c r="O36">
        <v>2.2719040000000001</v>
      </c>
    </row>
    <row r="37" spans="1:15">
      <c r="A37">
        <v>73</v>
      </c>
      <c r="B37" t="s">
        <v>44</v>
      </c>
      <c r="C37" t="s">
        <v>75</v>
      </c>
      <c r="D37" t="s">
        <v>71</v>
      </c>
      <c r="E37" t="s">
        <v>72</v>
      </c>
      <c r="F37">
        <v>5</v>
      </c>
      <c r="G37">
        <v>106</v>
      </c>
      <c r="H37" t="s">
        <v>48</v>
      </c>
      <c r="I37" t="s">
        <v>30</v>
      </c>
      <c r="J37" t="s">
        <v>31</v>
      </c>
      <c r="K37">
        <v>13.404154999999999</v>
      </c>
      <c r="L37">
        <v>520.415572</v>
      </c>
      <c r="M37">
        <v>61.718471000000001</v>
      </c>
      <c r="N37">
        <v>13.404154999999999</v>
      </c>
      <c r="O37">
        <v>2.5756640000000002</v>
      </c>
    </row>
    <row r="38" spans="1:15">
      <c r="A38">
        <v>74</v>
      </c>
      <c r="B38" t="s">
        <v>44</v>
      </c>
      <c r="C38" t="s">
        <v>76</v>
      </c>
      <c r="D38" t="s">
        <v>71</v>
      </c>
      <c r="E38" t="s">
        <v>72</v>
      </c>
      <c r="F38">
        <v>5</v>
      </c>
      <c r="G38">
        <v>107</v>
      </c>
      <c r="H38" t="s">
        <v>48</v>
      </c>
      <c r="I38" t="s">
        <v>35</v>
      </c>
      <c r="J38" t="s">
        <v>31</v>
      </c>
      <c r="K38">
        <v>1785.949672</v>
      </c>
      <c r="L38">
        <v>3209.030874</v>
      </c>
      <c r="M38">
        <v>300.19971199999998</v>
      </c>
      <c r="N38">
        <v>1785.949672</v>
      </c>
      <c r="O38">
        <v>55.653863999999999</v>
      </c>
    </row>
    <row r="39" spans="1:15">
      <c r="A39">
        <v>77</v>
      </c>
      <c r="B39" t="s">
        <v>44</v>
      </c>
      <c r="C39" t="s">
        <v>77</v>
      </c>
      <c r="D39" t="s">
        <v>74</v>
      </c>
      <c r="E39" t="s">
        <v>74</v>
      </c>
      <c r="F39">
        <v>3</v>
      </c>
      <c r="G39">
        <v>110</v>
      </c>
      <c r="H39" t="s">
        <v>48</v>
      </c>
      <c r="I39" t="s">
        <v>35</v>
      </c>
      <c r="J39" t="s">
        <v>31</v>
      </c>
      <c r="K39">
        <v>15.347526999999999</v>
      </c>
      <c r="L39">
        <v>3026.5879180000002</v>
      </c>
      <c r="M39">
        <v>24.662656999999999</v>
      </c>
      <c r="N39">
        <v>15.347526999999999</v>
      </c>
      <c r="O39">
        <v>0.50709000000000004</v>
      </c>
    </row>
    <row r="40" spans="1:15">
      <c r="A40">
        <v>78</v>
      </c>
      <c r="B40" t="s">
        <v>44</v>
      </c>
      <c r="C40" t="s">
        <v>78</v>
      </c>
      <c r="D40" t="s">
        <v>74</v>
      </c>
      <c r="E40" t="s">
        <v>74</v>
      </c>
      <c r="F40">
        <v>3</v>
      </c>
      <c r="G40">
        <v>111</v>
      </c>
      <c r="H40" t="s">
        <v>48</v>
      </c>
      <c r="I40" t="s">
        <v>35</v>
      </c>
      <c r="J40" t="s">
        <v>31</v>
      </c>
      <c r="K40">
        <v>76.429879999999997</v>
      </c>
      <c r="L40">
        <v>2702.7182560000001</v>
      </c>
      <c r="M40">
        <v>46.491373000000003</v>
      </c>
      <c r="N40">
        <v>76.429879999999997</v>
      </c>
      <c r="O40">
        <v>2.8278889999999999</v>
      </c>
    </row>
    <row r="41" spans="1:15">
      <c r="A41">
        <v>1</v>
      </c>
      <c r="B41" t="s">
        <v>44</v>
      </c>
      <c r="C41" t="s">
        <v>79</v>
      </c>
      <c r="D41" t="s">
        <v>25</v>
      </c>
      <c r="E41" t="s">
        <v>33</v>
      </c>
      <c r="F41">
        <v>1</v>
      </c>
      <c r="G41">
        <v>124</v>
      </c>
      <c r="H41" t="s">
        <v>47</v>
      </c>
      <c r="I41" t="s">
        <v>30</v>
      </c>
      <c r="J41" t="s">
        <v>31</v>
      </c>
      <c r="K41">
        <v>5587.4602450000002</v>
      </c>
      <c r="L41">
        <v>62600.312435</v>
      </c>
      <c r="M41">
        <v>361.59109699999999</v>
      </c>
      <c r="N41">
        <v>5587.4602450000002</v>
      </c>
      <c r="O41">
        <v>8.925611</v>
      </c>
    </row>
    <row r="42" spans="1:15">
      <c r="A42">
        <v>80</v>
      </c>
      <c r="B42" t="s">
        <v>44</v>
      </c>
      <c r="C42" t="s">
        <v>80</v>
      </c>
      <c r="D42" t="s">
        <v>74</v>
      </c>
      <c r="E42" t="s">
        <v>81</v>
      </c>
      <c r="F42">
        <v>3</v>
      </c>
      <c r="G42">
        <v>128</v>
      </c>
      <c r="H42" t="s">
        <v>48</v>
      </c>
      <c r="I42" t="s">
        <v>30</v>
      </c>
      <c r="J42" t="s">
        <v>31</v>
      </c>
      <c r="K42">
        <v>448.97462400000001</v>
      </c>
      <c r="L42">
        <v>13478.615238</v>
      </c>
      <c r="M42">
        <v>94.326273999999998</v>
      </c>
      <c r="N42">
        <v>448.97462400000001</v>
      </c>
      <c r="O42">
        <v>3.3310140000000001</v>
      </c>
    </row>
    <row r="43" spans="1:15">
      <c r="A43">
        <v>75</v>
      </c>
      <c r="B43" t="s">
        <v>44</v>
      </c>
      <c r="C43" t="s">
        <v>82</v>
      </c>
      <c r="D43" t="s">
        <v>71</v>
      </c>
      <c r="E43" t="s">
        <v>72</v>
      </c>
      <c r="F43">
        <v>5</v>
      </c>
      <c r="G43">
        <v>132</v>
      </c>
      <c r="H43" t="s">
        <v>48</v>
      </c>
      <c r="I43" t="s">
        <v>35</v>
      </c>
      <c r="J43" t="s">
        <v>31</v>
      </c>
      <c r="K43">
        <v>203.591128</v>
      </c>
      <c r="L43">
        <v>4293.3894440000004</v>
      </c>
      <c r="M43">
        <v>80.007822000000004</v>
      </c>
      <c r="N43">
        <v>203.591128</v>
      </c>
      <c r="O43">
        <v>4.7419669999999998</v>
      </c>
    </row>
    <row r="44" spans="1:15">
      <c r="A44">
        <v>50</v>
      </c>
      <c r="B44" t="s">
        <v>44</v>
      </c>
      <c r="C44" t="s">
        <v>83</v>
      </c>
      <c r="D44" t="s">
        <v>25</v>
      </c>
      <c r="E44" t="s">
        <v>46</v>
      </c>
      <c r="F44">
        <v>1</v>
      </c>
      <c r="G44">
        <v>137</v>
      </c>
      <c r="H44" t="s">
        <v>48</v>
      </c>
      <c r="I44" t="s">
        <v>35</v>
      </c>
      <c r="J44" t="s">
        <v>31</v>
      </c>
      <c r="K44">
        <v>3410.4658690000001</v>
      </c>
      <c r="L44">
        <v>16938.978176000001</v>
      </c>
      <c r="M44">
        <v>355.64014800000001</v>
      </c>
      <c r="N44">
        <v>3410.4658690000001</v>
      </c>
      <c r="O44">
        <v>20.133835000000001</v>
      </c>
    </row>
    <row r="45" spans="1:15">
      <c r="A45">
        <v>51</v>
      </c>
      <c r="B45" t="s">
        <v>44</v>
      </c>
      <c r="C45" t="s">
        <v>83</v>
      </c>
      <c r="D45" t="s">
        <v>25</v>
      </c>
      <c r="E45" t="s">
        <v>46</v>
      </c>
      <c r="F45">
        <v>1</v>
      </c>
      <c r="G45">
        <v>137</v>
      </c>
      <c r="H45" t="s">
        <v>48</v>
      </c>
      <c r="I45" t="s">
        <v>30</v>
      </c>
      <c r="J45" t="s">
        <v>31</v>
      </c>
      <c r="K45">
        <v>910.06557799999996</v>
      </c>
      <c r="L45">
        <v>16938.978176000001</v>
      </c>
      <c r="M45">
        <v>168.81633400000001</v>
      </c>
      <c r="N45">
        <v>910.06557799999996</v>
      </c>
      <c r="O45">
        <v>5.3726120000000002</v>
      </c>
    </row>
    <row r="46" spans="1:15">
      <c r="A46">
        <v>52</v>
      </c>
      <c r="B46" t="s">
        <v>44</v>
      </c>
      <c r="C46" t="s">
        <v>83</v>
      </c>
      <c r="D46" t="s">
        <v>25</v>
      </c>
      <c r="E46" t="s">
        <v>46</v>
      </c>
      <c r="F46">
        <v>1</v>
      </c>
      <c r="G46">
        <v>139</v>
      </c>
      <c r="H46" t="s">
        <v>48</v>
      </c>
      <c r="I46" t="s">
        <v>30</v>
      </c>
      <c r="J46" t="s">
        <v>31</v>
      </c>
      <c r="K46">
        <v>13.904446</v>
      </c>
      <c r="L46">
        <v>26956.865655000001</v>
      </c>
      <c r="M46">
        <v>69.751732000000004</v>
      </c>
      <c r="N46">
        <v>13.904446</v>
      </c>
      <c r="O46">
        <v>5.1580000000000001E-2</v>
      </c>
    </row>
    <row r="47" spans="1:15">
      <c r="A47">
        <v>53</v>
      </c>
      <c r="B47" t="s">
        <v>44</v>
      </c>
      <c r="C47" t="s">
        <v>83</v>
      </c>
      <c r="D47" t="s">
        <v>25</v>
      </c>
      <c r="E47" t="s">
        <v>46</v>
      </c>
      <c r="F47">
        <v>1</v>
      </c>
      <c r="G47">
        <v>141</v>
      </c>
      <c r="H47" t="s">
        <v>48</v>
      </c>
      <c r="I47" t="s">
        <v>35</v>
      </c>
      <c r="J47" t="s">
        <v>31</v>
      </c>
      <c r="K47">
        <v>12310.960365999999</v>
      </c>
      <c r="L47">
        <v>636993.05215500004</v>
      </c>
      <c r="M47">
        <v>1604.1488099999999</v>
      </c>
      <c r="N47">
        <v>12310.960365999999</v>
      </c>
      <c r="O47">
        <v>1.9326680000000001</v>
      </c>
    </row>
    <row r="48" spans="1:15">
      <c r="A48">
        <v>54</v>
      </c>
      <c r="B48" t="s">
        <v>44</v>
      </c>
      <c r="C48" t="s">
        <v>83</v>
      </c>
      <c r="D48" t="s">
        <v>25</v>
      </c>
      <c r="E48" t="s">
        <v>46</v>
      </c>
      <c r="F48">
        <v>1</v>
      </c>
      <c r="G48">
        <v>141</v>
      </c>
      <c r="H48" t="s">
        <v>48</v>
      </c>
      <c r="I48" t="s">
        <v>30</v>
      </c>
      <c r="J48" t="s">
        <v>31</v>
      </c>
      <c r="K48">
        <v>75.004914999999997</v>
      </c>
      <c r="L48">
        <v>636993.05215500004</v>
      </c>
      <c r="M48">
        <v>56.823535</v>
      </c>
      <c r="N48">
        <v>75.004914999999997</v>
      </c>
      <c r="O48">
        <v>1.1775000000000001E-2</v>
      </c>
    </row>
    <row r="49" spans="1:15">
      <c r="A49">
        <v>55</v>
      </c>
      <c r="B49" t="s">
        <v>44</v>
      </c>
      <c r="C49" t="s">
        <v>83</v>
      </c>
      <c r="D49" t="s">
        <v>25</v>
      </c>
      <c r="E49" t="s">
        <v>46</v>
      </c>
      <c r="F49">
        <v>1</v>
      </c>
      <c r="G49">
        <v>141</v>
      </c>
      <c r="H49" t="s">
        <v>27</v>
      </c>
      <c r="I49" t="s">
        <v>35</v>
      </c>
      <c r="J49" t="s">
        <v>31</v>
      </c>
      <c r="K49">
        <v>1791.6138470000001</v>
      </c>
      <c r="L49">
        <v>636993.05215500004</v>
      </c>
      <c r="M49">
        <v>294.83707299999998</v>
      </c>
      <c r="N49">
        <v>1791.6138470000001</v>
      </c>
      <c r="O49">
        <v>0.28126099999999998</v>
      </c>
    </row>
    <row r="50" spans="1:15">
      <c r="A50">
        <v>56</v>
      </c>
      <c r="B50" t="s">
        <v>44</v>
      </c>
      <c r="C50" t="s">
        <v>83</v>
      </c>
      <c r="D50" t="s">
        <v>25</v>
      </c>
      <c r="E50" t="s">
        <v>46</v>
      </c>
      <c r="F50">
        <v>1</v>
      </c>
      <c r="G50">
        <v>141</v>
      </c>
      <c r="H50" t="s">
        <v>27</v>
      </c>
      <c r="I50" t="s">
        <v>30</v>
      </c>
      <c r="J50" t="s">
        <v>31</v>
      </c>
      <c r="K50">
        <v>261.92306300000001</v>
      </c>
      <c r="L50">
        <v>636993.05215500004</v>
      </c>
      <c r="M50">
        <v>110.927885</v>
      </c>
      <c r="N50">
        <v>261.92306300000001</v>
      </c>
      <c r="O50">
        <v>4.1119000000000003E-2</v>
      </c>
    </row>
    <row r="51" spans="1:15">
      <c r="A51">
        <v>57</v>
      </c>
      <c r="B51" t="s">
        <v>44</v>
      </c>
      <c r="C51" t="s">
        <v>83</v>
      </c>
      <c r="D51" t="s">
        <v>25</v>
      </c>
      <c r="E51" t="s">
        <v>46</v>
      </c>
      <c r="F51">
        <v>1</v>
      </c>
      <c r="G51">
        <v>146</v>
      </c>
      <c r="H51" t="s">
        <v>27</v>
      </c>
      <c r="I51" t="s">
        <v>35</v>
      </c>
      <c r="J51" t="s">
        <v>31</v>
      </c>
      <c r="K51">
        <v>8451.102331</v>
      </c>
      <c r="L51">
        <v>213174.344167</v>
      </c>
      <c r="M51">
        <v>775.10126100000002</v>
      </c>
      <c r="N51">
        <v>8451.102331</v>
      </c>
      <c r="O51">
        <v>3.9644089999999998</v>
      </c>
    </row>
    <row r="52" spans="1:15">
      <c r="A52">
        <v>58</v>
      </c>
      <c r="B52" t="s">
        <v>44</v>
      </c>
      <c r="C52" t="s">
        <v>83</v>
      </c>
      <c r="D52" t="s">
        <v>25</v>
      </c>
      <c r="E52" t="s">
        <v>46</v>
      </c>
      <c r="F52">
        <v>1</v>
      </c>
      <c r="G52">
        <v>146</v>
      </c>
      <c r="H52" t="s">
        <v>27</v>
      </c>
      <c r="I52" t="s">
        <v>30</v>
      </c>
      <c r="J52" t="s">
        <v>31</v>
      </c>
      <c r="K52">
        <v>227.11207099999999</v>
      </c>
      <c r="L52">
        <v>213174.344167</v>
      </c>
      <c r="M52">
        <v>93.923636000000002</v>
      </c>
      <c r="N52">
        <v>227.11207099999999</v>
      </c>
      <c r="O52">
        <v>0.10653799999999999</v>
      </c>
    </row>
    <row r="53" spans="1:15">
      <c r="A53">
        <v>2</v>
      </c>
      <c r="B53" t="s">
        <v>44</v>
      </c>
      <c r="C53" t="s">
        <v>84</v>
      </c>
      <c r="D53" t="s">
        <v>25</v>
      </c>
      <c r="E53" t="s">
        <v>33</v>
      </c>
      <c r="F53">
        <v>1</v>
      </c>
      <c r="G53">
        <v>150</v>
      </c>
      <c r="H53" t="s">
        <v>27</v>
      </c>
      <c r="I53" t="s">
        <v>35</v>
      </c>
      <c r="J53" t="s">
        <v>31</v>
      </c>
      <c r="K53">
        <v>153.9263</v>
      </c>
      <c r="L53">
        <v>3182.662464</v>
      </c>
      <c r="M53">
        <v>62.355592999999999</v>
      </c>
      <c r="N53">
        <v>153.9263</v>
      </c>
      <c r="O53">
        <v>4.8364000000000003</v>
      </c>
    </row>
    <row r="54" spans="1:15">
      <c r="A54">
        <v>3</v>
      </c>
      <c r="B54" t="s">
        <v>44</v>
      </c>
      <c r="C54" t="s">
        <v>84</v>
      </c>
      <c r="D54" t="s">
        <v>25</v>
      </c>
      <c r="E54" t="s">
        <v>33</v>
      </c>
      <c r="F54">
        <v>1</v>
      </c>
      <c r="G54">
        <v>151</v>
      </c>
      <c r="H54" t="s">
        <v>48</v>
      </c>
      <c r="I54" t="s">
        <v>35</v>
      </c>
      <c r="J54" t="s">
        <v>31</v>
      </c>
      <c r="K54">
        <v>695.93742799999995</v>
      </c>
      <c r="L54">
        <v>9298.8482160000003</v>
      </c>
      <c r="M54">
        <v>114.880121</v>
      </c>
      <c r="N54">
        <v>695.93742799999995</v>
      </c>
      <c r="O54">
        <v>7.4841249999999997</v>
      </c>
    </row>
    <row r="55" spans="1:15">
      <c r="A55">
        <v>4</v>
      </c>
      <c r="B55" t="s">
        <v>44</v>
      </c>
      <c r="C55" t="s">
        <v>84</v>
      </c>
      <c r="D55" t="s">
        <v>25</v>
      </c>
      <c r="E55" t="s">
        <v>33</v>
      </c>
      <c r="F55">
        <v>1</v>
      </c>
      <c r="G55">
        <v>151</v>
      </c>
      <c r="H55" t="s">
        <v>27</v>
      </c>
      <c r="I55" t="s">
        <v>30</v>
      </c>
      <c r="J55" t="s">
        <v>31</v>
      </c>
      <c r="K55">
        <v>11.055082000000001</v>
      </c>
      <c r="L55">
        <v>9298.8482160000003</v>
      </c>
      <c r="M55">
        <v>14.793695</v>
      </c>
      <c r="N55">
        <v>11.055082000000001</v>
      </c>
      <c r="O55">
        <v>0.11888700000000001</v>
      </c>
    </row>
    <row r="56" spans="1:15">
      <c r="A56">
        <v>70</v>
      </c>
      <c r="B56" t="s">
        <v>44</v>
      </c>
      <c r="C56" t="s">
        <v>85</v>
      </c>
      <c r="D56" t="s">
        <v>25</v>
      </c>
      <c r="E56" t="s">
        <v>46</v>
      </c>
      <c r="F56">
        <v>1</v>
      </c>
      <c r="G56">
        <v>157</v>
      </c>
      <c r="H56" t="s">
        <v>48</v>
      </c>
      <c r="I56" t="s">
        <v>35</v>
      </c>
      <c r="J56" t="s">
        <v>31</v>
      </c>
      <c r="K56">
        <v>90.195521999999997</v>
      </c>
      <c r="L56">
        <v>224255.98658600001</v>
      </c>
      <c r="M56">
        <v>155.76825199999999</v>
      </c>
      <c r="N56">
        <v>90.195521999999997</v>
      </c>
      <c r="O56">
        <v>4.0219999999999999E-2</v>
      </c>
    </row>
    <row r="57" spans="1:15">
      <c r="A57">
        <v>71</v>
      </c>
      <c r="B57" t="s">
        <v>44</v>
      </c>
      <c r="C57" t="s">
        <v>85</v>
      </c>
      <c r="D57" t="s">
        <v>25</v>
      </c>
      <c r="E57" t="s">
        <v>46</v>
      </c>
      <c r="F57">
        <v>1</v>
      </c>
      <c r="G57">
        <v>157</v>
      </c>
      <c r="H57" t="s">
        <v>48</v>
      </c>
      <c r="I57" t="s">
        <v>30</v>
      </c>
      <c r="J57" t="s">
        <v>31</v>
      </c>
      <c r="K57">
        <v>146.51858899999999</v>
      </c>
      <c r="L57">
        <v>224255.98658600001</v>
      </c>
      <c r="M57">
        <v>205.48367500000001</v>
      </c>
      <c r="N57">
        <v>146.51858899999999</v>
      </c>
      <c r="O57">
        <v>6.5335000000000004E-2</v>
      </c>
    </row>
    <row r="58" spans="1:15">
      <c r="A58">
        <v>44</v>
      </c>
      <c r="B58" t="s">
        <v>44</v>
      </c>
      <c r="C58" t="s">
        <v>86</v>
      </c>
      <c r="D58" t="s">
        <v>25</v>
      </c>
      <c r="E58" t="s">
        <v>46</v>
      </c>
      <c r="F58">
        <v>1</v>
      </c>
      <c r="G58">
        <v>160</v>
      </c>
      <c r="H58" t="s">
        <v>48</v>
      </c>
      <c r="I58" t="s">
        <v>35</v>
      </c>
      <c r="J58" t="s">
        <v>87</v>
      </c>
      <c r="K58">
        <v>19.780279</v>
      </c>
      <c r="L58">
        <v>272983.56837300002</v>
      </c>
      <c r="M58">
        <v>39.663435</v>
      </c>
      <c r="N58">
        <v>19.780279</v>
      </c>
      <c r="O58">
        <v>7.2459999999999998E-3</v>
      </c>
    </row>
    <row r="59" spans="1:15">
      <c r="A59">
        <v>45</v>
      </c>
      <c r="B59" t="s">
        <v>44</v>
      </c>
      <c r="C59" t="s">
        <v>86</v>
      </c>
      <c r="D59" t="s">
        <v>25</v>
      </c>
      <c r="E59" t="s">
        <v>46</v>
      </c>
      <c r="F59">
        <v>1</v>
      </c>
      <c r="G59">
        <v>160</v>
      </c>
      <c r="H59" t="s">
        <v>48</v>
      </c>
      <c r="I59" t="s">
        <v>35</v>
      </c>
      <c r="J59" t="s">
        <v>31</v>
      </c>
      <c r="K59">
        <v>20796.551490000002</v>
      </c>
      <c r="L59">
        <v>272983.56837300002</v>
      </c>
      <c r="M59">
        <v>1671.653775</v>
      </c>
      <c r="N59">
        <v>20796.551490000002</v>
      </c>
      <c r="O59">
        <v>7.6182429999999997</v>
      </c>
    </row>
    <row r="60" spans="1:15">
      <c r="A60">
        <v>46</v>
      </c>
      <c r="B60" t="s">
        <v>44</v>
      </c>
      <c r="C60" t="s">
        <v>86</v>
      </c>
      <c r="D60" t="s">
        <v>25</v>
      </c>
      <c r="E60" t="s">
        <v>46</v>
      </c>
      <c r="F60">
        <v>1</v>
      </c>
      <c r="G60">
        <v>160</v>
      </c>
      <c r="H60" t="s">
        <v>48</v>
      </c>
      <c r="I60" t="s">
        <v>30</v>
      </c>
      <c r="J60" t="s">
        <v>31</v>
      </c>
      <c r="K60">
        <v>248.020152</v>
      </c>
      <c r="L60">
        <v>272983.56837300002</v>
      </c>
      <c r="M60">
        <v>72.302175000000005</v>
      </c>
      <c r="N60">
        <v>248.020152</v>
      </c>
      <c r="O60">
        <v>9.0855000000000005E-2</v>
      </c>
    </row>
    <row r="61" spans="1:15">
      <c r="A61">
        <v>47</v>
      </c>
      <c r="B61" t="s">
        <v>44</v>
      </c>
      <c r="C61" t="s">
        <v>86</v>
      </c>
      <c r="D61" t="s">
        <v>25</v>
      </c>
      <c r="E61" t="s">
        <v>46</v>
      </c>
      <c r="F61">
        <v>1</v>
      </c>
      <c r="G61">
        <v>160</v>
      </c>
      <c r="H61" t="s">
        <v>27</v>
      </c>
      <c r="I61" t="s">
        <v>35</v>
      </c>
      <c r="J61" t="s">
        <v>31</v>
      </c>
      <c r="K61">
        <v>1042.6869959999999</v>
      </c>
      <c r="L61">
        <v>272983.56837300002</v>
      </c>
      <c r="M61">
        <v>180.984421</v>
      </c>
      <c r="N61">
        <v>1042.6869959999999</v>
      </c>
      <c r="O61">
        <v>0.38196000000000002</v>
      </c>
    </row>
    <row r="62" spans="1:15">
      <c r="A62">
        <v>16</v>
      </c>
      <c r="B62" t="s">
        <v>44</v>
      </c>
      <c r="C62" t="s">
        <v>88</v>
      </c>
      <c r="D62" t="s">
        <v>25</v>
      </c>
      <c r="E62" t="s">
        <v>46</v>
      </c>
      <c r="F62">
        <v>1</v>
      </c>
      <c r="G62">
        <v>161</v>
      </c>
      <c r="H62" t="s">
        <v>48</v>
      </c>
      <c r="I62" t="s">
        <v>30</v>
      </c>
      <c r="J62" t="s">
        <v>31</v>
      </c>
      <c r="K62">
        <v>43.847006</v>
      </c>
      <c r="L62">
        <v>82208.480502000006</v>
      </c>
      <c r="M62">
        <v>85.309968999999995</v>
      </c>
      <c r="N62">
        <v>43.847006</v>
      </c>
      <c r="O62">
        <v>5.3336000000000001E-2</v>
      </c>
    </row>
    <row r="63" spans="1:15">
      <c r="A63">
        <v>17</v>
      </c>
      <c r="B63" t="s">
        <v>44</v>
      </c>
      <c r="C63" t="s">
        <v>88</v>
      </c>
      <c r="D63" t="s">
        <v>25</v>
      </c>
      <c r="E63" t="s">
        <v>46</v>
      </c>
      <c r="F63">
        <v>1</v>
      </c>
      <c r="G63">
        <v>161</v>
      </c>
      <c r="H63" t="s">
        <v>27</v>
      </c>
      <c r="I63" t="s">
        <v>35</v>
      </c>
      <c r="J63" t="s">
        <v>31</v>
      </c>
      <c r="K63">
        <v>10321.773950999999</v>
      </c>
      <c r="L63">
        <v>82208.480502000006</v>
      </c>
      <c r="M63">
        <v>768.62297599999999</v>
      </c>
      <c r="N63">
        <v>10321.773950999999</v>
      </c>
      <c r="O63">
        <v>12.555607</v>
      </c>
    </row>
    <row r="64" spans="1:15">
      <c r="A64">
        <v>18</v>
      </c>
      <c r="B64" t="s">
        <v>44</v>
      </c>
      <c r="C64" t="s">
        <v>88</v>
      </c>
      <c r="D64" t="s">
        <v>25</v>
      </c>
      <c r="E64" t="s">
        <v>46</v>
      </c>
      <c r="F64">
        <v>1</v>
      </c>
      <c r="G64">
        <v>161</v>
      </c>
      <c r="H64" t="s">
        <v>27</v>
      </c>
      <c r="I64" t="s">
        <v>30</v>
      </c>
      <c r="J64" t="s">
        <v>31</v>
      </c>
      <c r="K64">
        <v>11972.003823999999</v>
      </c>
      <c r="L64">
        <v>82208.480502000006</v>
      </c>
      <c r="M64">
        <v>484.31485300000003</v>
      </c>
      <c r="N64">
        <v>11972.003823999999</v>
      </c>
      <c r="O64">
        <v>14.562979</v>
      </c>
    </row>
    <row r="65" spans="1:15">
      <c r="A65">
        <v>12</v>
      </c>
      <c r="B65" t="s">
        <v>44</v>
      </c>
      <c r="C65" t="s">
        <v>89</v>
      </c>
      <c r="D65" t="s">
        <v>25</v>
      </c>
      <c r="E65" t="s">
        <v>33</v>
      </c>
      <c r="F65">
        <v>1</v>
      </c>
      <c r="G65">
        <v>180</v>
      </c>
      <c r="H65" t="s">
        <v>27</v>
      </c>
      <c r="I65" t="s">
        <v>35</v>
      </c>
      <c r="J65" t="s">
        <v>31</v>
      </c>
      <c r="K65">
        <v>679.25797399999999</v>
      </c>
      <c r="L65">
        <v>154629.80665099999</v>
      </c>
      <c r="M65">
        <v>140.372828</v>
      </c>
      <c r="N65">
        <v>679.25797399999999</v>
      </c>
      <c r="O65">
        <v>0.43928</v>
      </c>
    </row>
    <row r="66" spans="1:15">
      <c r="A66">
        <v>20</v>
      </c>
      <c r="B66" t="s">
        <v>44</v>
      </c>
      <c r="C66" t="s">
        <v>90</v>
      </c>
      <c r="D66" t="s">
        <v>55</v>
      </c>
      <c r="E66" t="s">
        <v>56</v>
      </c>
      <c r="F66">
        <v>1</v>
      </c>
      <c r="G66">
        <v>185</v>
      </c>
      <c r="H66" t="s">
        <v>47</v>
      </c>
      <c r="I66" t="s">
        <v>35</v>
      </c>
      <c r="J66" t="s">
        <v>31</v>
      </c>
      <c r="K66">
        <v>2701.8915769999999</v>
      </c>
      <c r="L66">
        <v>152870.76666600001</v>
      </c>
      <c r="M66">
        <v>593.60417299999995</v>
      </c>
      <c r="N66">
        <v>2701.8915769999999</v>
      </c>
      <c r="O66">
        <v>1.7674350000000001</v>
      </c>
    </row>
    <row r="67" spans="1:15">
      <c r="A67">
        <v>21</v>
      </c>
      <c r="B67" t="s">
        <v>44</v>
      </c>
      <c r="C67" t="s">
        <v>90</v>
      </c>
      <c r="D67" t="s">
        <v>55</v>
      </c>
      <c r="E67" t="s">
        <v>56</v>
      </c>
      <c r="F67">
        <v>1</v>
      </c>
      <c r="G67">
        <v>185</v>
      </c>
      <c r="H67" t="s">
        <v>47</v>
      </c>
      <c r="I67" t="s">
        <v>30</v>
      </c>
      <c r="J67" t="s">
        <v>31</v>
      </c>
      <c r="K67">
        <v>1352.8381240000001</v>
      </c>
      <c r="L67">
        <v>152870.76666600001</v>
      </c>
      <c r="M67">
        <v>316.94085000000001</v>
      </c>
      <c r="N67">
        <v>1352.8381240000001</v>
      </c>
      <c r="O67">
        <v>0.88495500000000005</v>
      </c>
    </row>
    <row r="68" spans="1:15">
      <c r="A68">
        <v>22</v>
      </c>
      <c r="B68" t="s">
        <v>44</v>
      </c>
      <c r="C68" t="s">
        <v>90</v>
      </c>
      <c r="D68" t="s">
        <v>55</v>
      </c>
      <c r="E68" t="s">
        <v>56</v>
      </c>
      <c r="F68">
        <v>1</v>
      </c>
      <c r="G68">
        <v>185</v>
      </c>
      <c r="H68" t="s">
        <v>27</v>
      </c>
      <c r="I68" t="s">
        <v>35</v>
      </c>
      <c r="J68" t="s">
        <v>31</v>
      </c>
      <c r="K68">
        <v>191.02516499999999</v>
      </c>
      <c r="L68">
        <v>152870.76666600001</v>
      </c>
      <c r="M68">
        <v>109.14314899999999</v>
      </c>
      <c r="N68">
        <v>191.02516499999999</v>
      </c>
      <c r="O68">
        <v>0.124959</v>
      </c>
    </row>
    <row r="69" spans="1:15">
      <c r="A69">
        <v>66</v>
      </c>
      <c r="B69" t="s">
        <v>44</v>
      </c>
      <c r="C69" t="s">
        <v>91</v>
      </c>
      <c r="D69" t="s">
        <v>25</v>
      </c>
      <c r="E69" t="s">
        <v>46</v>
      </c>
      <c r="F69">
        <v>1</v>
      </c>
      <c r="G69">
        <v>186</v>
      </c>
      <c r="H69" t="s">
        <v>27</v>
      </c>
      <c r="I69" t="s">
        <v>35</v>
      </c>
      <c r="J69" t="s">
        <v>31</v>
      </c>
      <c r="K69">
        <v>6386.1644610000003</v>
      </c>
      <c r="L69">
        <v>81209.827632</v>
      </c>
      <c r="M69">
        <v>987.19692999999995</v>
      </c>
      <c r="N69">
        <v>6386.1644610000003</v>
      </c>
      <c r="O69">
        <v>7.8637829999999997</v>
      </c>
    </row>
    <row r="70" spans="1:15">
      <c r="A70">
        <v>67</v>
      </c>
      <c r="B70" t="s">
        <v>44</v>
      </c>
      <c r="C70" t="s">
        <v>91</v>
      </c>
      <c r="D70" t="s">
        <v>25</v>
      </c>
      <c r="E70" t="s">
        <v>46</v>
      </c>
      <c r="F70">
        <v>1</v>
      </c>
      <c r="G70">
        <v>186</v>
      </c>
      <c r="H70" t="s">
        <v>27</v>
      </c>
      <c r="I70" t="s">
        <v>30</v>
      </c>
      <c r="J70" t="s">
        <v>31</v>
      </c>
      <c r="K70">
        <v>566.35570800000005</v>
      </c>
      <c r="L70">
        <v>81209.827632</v>
      </c>
      <c r="M70">
        <v>152.332684</v>
      </c>
      <c r="N70">
        <v>566.35570800000005</v>
      </c>
      <c r="O70">
        <v>0.69739799999999996</v>
      </c>
    </row>
    <row r="71" spans="1:15">
      <c r="A71">
        <v>40</v>
      </c>
      <c r="B71" t="s">
        <v>44</v>
      </c>
      <c r="C71" t="s">
        <v>92</v>
      </c>
      <c r="D71" t="s">
        <v>25</v>
      </c>
      <c r="E71" t="s">
        <v>46</v>
      </c>
      <c r="F71">
        <v>1</v>
      </c>
      <c r="G71">
        <v>190</v>
      </c>
      <c r="H71" t="s">
        <v>48</v>
      </c>
      <c r="I71" t="s">
        <v>35</v>
      </c>
      <c r="J71" t="s">
        <v>31</v>
      </c>
      <c r="K71">
        <v>4372.1964580000003</v>
      </c>
      <c r="L71">
        <v>180412.877871</v>
      </c>
      <c r="M71">
        <v>665.30300199999999</v>
      </c>
      <c r="N71">
        <v>4372.1964580000003</v>
      </c>
      <c r="O71">
        <v>2.4234390000000001</v>
      </c>
    </row>
    <row r="72" spans="1:15">
      <c r="A72">
        <v>41</v>
      </c>
      <c r="B72" t="s">
        <v>44</v>
      </c>
      <c r="C72" t="s">
        <v>92</v>
      </c>
      <c r="D72" t="s">
        <v>25</v>
      </c>
      <c r="E72" t="s">
        <v>46</v>
      </c>
      <c r="F72">
        <v>1</v>
      </c>
      <c r="G72">
        <v>190</v>
      </c>
      <c r="H72" t="s">
        <v>48</v>
      </c>
      <c r="I72" t="s">
        <v>30</v>
      </c>
      <c r="J72" t="s">
        <v>31</v>
      </c>
      <c r="K72">
        <v>962.52605300000005</v>
      </c>
      <c r="L72">
        <v>180412.877871</v>
      </c>
      <c r="M72">
        <v>211.55674400000001</v>
      </c>
      <c r="N72">
        <v>962.52605300000005</v>
      </c>
      <c r="O72">
        <v>0.53351300000000001</v>
      </c>
    </row>
    <row r="73" spans="1:15">
      <c r="A73">
        <v>24</v>
      </c>
      <c r="B73" t="s">
        <v>44</v>
      </c>
      <c r="C73" t="s">
        <v>93</v>
      </c>
      <c r="D73" t="s">
        <v>55</v>
      </c>
      <c r="E73" t="s">
        <v>56</v>
      </c>
      <c r="F73">
        <v>1</v>
      </c>
      <c r="G73">
        <v>191</v>
      </c>
      <c r="H73" t="s">
        <v>27</v>
      </c>
      <c r="I73" t="s">
        <v>30</v>
      </c>
      <c r="J73" t="s">
        <v>31</v>
      </c>
      <c r="K73">
        <v>1.4849810000000001</v>
      </c>
      <c r="L73">
        <v>28831.353765</v>
      </c>
      <c r="M73">
        <v>7.9730270000000001</v>
      </c>
      <c r="N73">
        <v>1.4849810000000001</v>
      </c>
      <c r="O73">
        <v>5.1510000000000002E-3</v>
      </c>
    </row>
    <row r="74" spans="1:15">
      <c r="A74">
        <v>26</v>
      </c>
      <c r="B74" t="s">
        <v>44</v>
      </c>
      <c r="C74" t="s">
        <v>94</v>
      </c>
      <c r="D74" t="s">
        <v>25</v>
      </c>
      <c r="E74" t="s">
        <v>46</v>
      </c>
      <c r="F74">
        <v>1</v>
      </c>
      <c r="G74">
        <v>192</v>
      </c>
      <c r="H74" t="s">
        <v>48</v>
      </c>
      <c r="I74" t="s">
        <v>35</v>
      </c>
      <c r="J74" t="s">
        <v>31</v>
      </c>
      <c r="K74">
        <v>30.501978000000001</v>
      </c>
      <c r="L74">
        <v>743803.48353500001</v>
      </c>
      <c r="M74">
        <v>156.16965300000001</v>
      </c>
      <c r="N74">
        <v>30.501978000000001</v>
      </c>
      <c r="O74">
        <v>4.1009999999999996E-3</v>
      </c>
    </row>
    <row r="75" spans="1:15">
      <c r="A75">
        <v>27</v>
      </c>
      <c r="B75" t="s">
        <v>44</v>
      </c>
      <c r="C75" t="s">
        <v>94</v>
      </c>
      <c r="D75" t="s">
        <v>25</v>
      </c>
      <c r="E75" t="s">
        <v>46</v>
      </c>
      <c r="F75">
        <v>1</v>
      </c>
      <c r="G75">
        <v>192</v>
      </c>
      <c r="H75" t="s">
        <v>48</v>
      </c>
      <c r="I75" t="s">
        <v>30</v>
      </c>
      <c r="J75" t="s">
        <v>31</v>
      </c>
      <c r="K75">
        <v>4.5826919999999998</v>
      </c>
      <c r="L75">
        <v>743803.48353500001</v>
      </c>
      <c r="M75">
        <v>18.051673999999998</v>
      </c>
      <c r="N75">
        <v>4.5826919999999998</v>
      </c>
      <c r="O75">
        <v>6.1600000000000001E-4</v>
      </c>
    </row>
    <row r="76" spans="1:15">
      <c r="A76">
        <v>28</v>
      </c>
      <c r="B76" t="s">
        <v>44</v>
      </c>
      <c r="C76" t="s">
        <v>94</v>
      </c>
      <c r="D76" t="s">
        <v>25</v>
      </c>
      <c r="E76" t="s">
        <v>46</v>
      </c>
      <c r="F76">
        <v>1</v>
      </c>
      <c r="G76">
        <v>192</v>
      </c>
      <c r="H76" t="s">
        <v>27</v>
      </c>
      <c r="I76" t="s">
        <v>30</v>
      </c>
      <c r="J76" t="s">
        <v>62</v>
      </c>
      <c r="K76">
        <v>177.51059900000001</v>
      </c>
      <c r="L76">
        <v>743803.48353500001</v>
      </c>
      <c r="M76">
        <v>68.430637000000004</v>
      </c>
      <c r="N76">
        <v>177.51059900000001</v>
      </c>
      <c r="O76">
        <v>2.3865000000000001E-2</v>
      </c>
    </row>
    <row r="77" spans="1:15">
      <c r="A77">
        <v>29</v>
      </c>
      <c r="B77" t="s">
        <v>44</v>
      </c>
      <c r="C77" t="s">
        <v>95</v>
      </c>
      <c r="D77" t="s">
        <v>25</v>
      </c>
      <c r="E77" t="s">
        <v>46</v>
      </c>
      <c r="F77">
        <v>1</v>
      </c>
      <c r="G77">
        <v>195</v>
      </c>
      <c r="H77" t="s">
        <v>47</v>
      </c>
      <c r="I77" t="s">
        <v>30</v>
      </c>
      <c r="J77" t="s">
        <v>31</v>
      </c>
      <c r="K77">
        <v>0.57744700000000004</v>
      </c>
      <c r="L77">
        <v>706488.518392</v>
      </c>
      <c r="M77">
        <v>4.9207200000000002</v>
      </c>
      <c r="N77">
        <v>0.57744700000000004</v>
      </c>
      <c r="O77">
        <v>8.2000000000000001E-5</v>
      </c>
    </row>
    <row r="78" spans="1:15">
      <c r="A78">
        <v>30</v>
      </c>
      <c r="B78" t="s">
        <v>44</v>
      </c>
      <c r="C78" t="s">
        <v>95</v>
      </c>
      <c r="D78" t="s">
        <v>25</v>
      </c>
      <c r="E78" t="s">
        <v>46</v>
      </c>
      <c r="F78">
        <v>1</v>
      </c>
      <c r="G78">
        <v>195</v>
      </c>
      <c r="H78" t="s">
        <v>48</v>
      </c>
      <c r="I78" t="s">
        <v>35</v>
      </c>
      <c r="J78" t="s">
        <v>31</v>
      </c>
      <c r="K78">
        <v>7958.425913</v>
      </c>
      <c r="L78">
        <v>706488.518392</v>
      </c>
      <c r="M78">
        <v>1066.452393</v>
      </c>
      <c r="N78">
        <v>7958.425913</v>
      </c>
      <c r="O78">
        <v>1.126476</v>
      </c>
    </row>
    <row r="79" spans="1:15">
      <c r="A79">
        <v>31</v>
      </c>
      <c r="B79" t="s">
        <v>44</v>
      </c>
      <c r="C79" t="s">
        <v>95</v>
      </c>
      <c r="D79" t="s">
        <v>25</v>
      </c>
      <c r="E79" t="s">
        <v>46</v>
      </c>
      <c r="F79">
        <v>1</v>
      </c>
      <c r="G79">
        <v>195</v>
      </c>
      <c r="H79" t="s">
        <v>48</v>
      </c>
      <c r="I79" t="s">
        <v>30</v>
      </c>
      <c r="J79" t="s">
        <v>31</v>
      </c>
      <c r="K79">
        <v>1736.43795</v>
      </c>
      <c r="L79">
        <v>706488.518392</v>
      </c>
      <c r="M79">
        <v>326.25807400000002</v>
      </c>
      <c r="N79">
        <v>1736.43795</v>
      </c>
      <c r="O79">
        <v>0.245784</v>
      </c>
    </row>
    <row r="80" spans="1:15">
      <c r="A80">
        <v>32</v>
      </c>
      <c r="B80" t="s">
        <v>44</v>
      </c>
      <c r="C80" t="s">
        <v>95</v>
      </c>
      <c r="D80" t="s">
        <v>25</v>
      </c>
      <c r="E80" t="s">
        <v>46</v>
      </c>
      <c r="F80">
        <v>1</v>
      </c>
      <c r="G80">
        <v>195</v>
      </c>
      <c r="H80" t="s">
        <v>27</v>
      </c>
      <c r="I80" t="s">
        <v>30</v>
      </c>
      <c r="J80" t="s">
        <v>31</v>
      </c>
      <c r="K80">
        <v>802.19594300000006</v>
      </c>
      <c r="L80">
        <v>706488.518392</v>
      </c>
      <c r="M80">
        <v>152.19701599999999</v>
      </c>
      <c r="N80">
        <v>802.19594300000006</v>
      </c>
      <c r="O80">
        <v>0.113547</v>
      </c>
    </row>
    <row r="81" spans="1:15">
      <c r="A81">
        <v>60</v>
      </c>
      <c r="B81" t="s">
        <v>44</v>
      </c>
      <c r="C81" t="s">
        <v>96</v>
      </c>
      <c r="D81" t="s">
        <v>25</v>
      </c>
      <c r="E81" t="s">
        <v>46</v>
      </c>
      <c r="F81">
        <v>1</v>
      </c>
      <c r="G81">
        <v>197</v>
      </c>
      <c r="H81" t="s">
        <v>48</v>
      </c>
      <c r="I81" t="s">
        <v>35</v>
      </c>
      <c r="J81" t="s">
        <v>31</v>
      </c>
      <c r="K81">
        <v>9859.4139429999996</v>
      </c>
      <c r="L81">
        <v>271326.41347600002</v>
      </c>
      <c r="M81">
        <v>1315.9142810000001</v>
      </c>
      <c r="N81">
        <v>9859.4139890000006</v>
      </c>
      <c r="O81">
        <v>3.6337830000000002</v>
      </c>
    </row>
    <row r="82" spans="1:15">
      <c r="A82">
        <v>61</v>
      </c>
      <c r="B82" t="s">
        <v>44</v>
      </c>
      <c r="C82" t="s">
        <v>96</v>
      </c>
      <c r="D82" t="s">
        <v>25</v>
      </c>
      <c r="E82" t="s">
        <v>46</v>
      </c>
      <c r="F82">
        <v>1</v>
      </c>
      <c r="G82">
        <v>197</v>
      </c>
      <c r="H82" t="s">
        <v>27</v>
      </c>
      <c r="I82" t="s">
        <v>35</v>
      </c>
      <c r="J82" t="s">
        <v>31</v>
      </c>
      <c r="K82">
        <v>445.75788699999998</v>
      </c>
      <c r="L82">
        <v>271326.41347600002</v>
      </c>
      <c r="M82">
        <v>99.438856999999999</v>
      </c>
      <c r="N82">
        <v>445.75788699999998</v>
      </c>
      <c r="O82">
        <v>0.16428799999999999</v>
      </c>
    </row>
    <row r="83" spans="1:15">
      <c r="A83">
        <v>38</v>
      </c>
      <c r="B83" t="s">
        <v>44</v>
      </c>
      <c r="C83" t="s">
        <v>97</v>
      </c>
      <c r="D83" t="s">
        <v>25</v>
      </c>
      <c r="E83" t="s">
        <v>46</v>
      </c>
      <c r="F83">
        <v>1</v>
      </c>
      <c r="G83">
        <v>198</v>
      </c>
      <c r="H83" t="s">
        <v>48</v>
      </c>
      <c r="I83" t="s">
        <v>35</v>
      </c>
      <c r="J83" t="s">
        <v>31</v>
      </c>
      <c r="K83">
        <v>1940.8502510000001</v>
      </c>
      <c r="L83">
        <v>251196.463969</v>
      </c>
      <c r="M83">
        <v>248.180508</v>
      </c>
      <c r="N83">
        <v>1940.8502510000001</v>
      </c>
      <c r="O83">
        <v>0.77264200000000005</v>
      </c>
    </row>
    <row r="84" spans="1:15">
      <c r="A84">
        <v>39</v>
      </c>
      <c r="B84" t="s">
        <v>44</v>
      </c>
      <c r="C84" t="s">
        <v>97</v>
      </c>
      <c r="D84" t="s">
        <v>25</v>
      </c>
      <c r="E84" t="s">
        <v>46</v>
      </c>
      <c r="F84">
        <v>1</v>
      </c>
      <c r="G84">
        <v>198</v>
      </c>
      <c r="H84" t="s">
        <v>48</v>
      </c>
      <c r="I84" t="s">
        <v>30</v>
      </c>
      <c r="J84" t="s">
        <v>31</v>
      </c>
      <c r="K84">
        <v>1330.206651</v>
      </c>
      <c r="L84">
        <v>251196.463969</v>
      </c>
      <c r="M84">
        <v>185.71076299999999</v>
      </c>
      <c r="N84">
        <v>1330.206651</v>
      </c>
      <c r="O84">
        <v>0.52954800000000002</v>
      </c>
    </row>
  </sheetData>
  <sheetProtection algorithmName="SHA-512" hashValue="1VmRpu394xei8rUulwvR6S7nH+tTrNOg898xFZOsM/2ZLOvEvDLc34/rnoxalpO0F0yOqw+FnXHOC1NRm5AaVg==" saltValue="jDdFvWWd7+IpOMq7Q8aHtg==" spinCount="100000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63ECB-049B-4C22-AE6C-0FA6CE99F0BB}">
  <dimension ref="A2:K100"/>
  <sheetViews>
    <sheetView workbookViewId="0">
      <selection activeCell="A10" sqref="A10"/>
    </sheetView>
  </sheetViews>
  <sheetFormatPr defaultColWidth="11.42578125" defaultRowHeight="14.45"/>
  <cols>
    <col min="1" max="1" width="45.42578125" bestFit="1" customWidth="1"/>
    <col min="2" max="2" width="21.28515625" bestFit="1" customWidth="1"/>
    <col min="3" max="3" width="8.85546875" bestFit="1" customWidth="1"/>
    <col min="4" max="4" width="20.85546875" bestFit="1" customWidth="1"/>
    <col min="5" max="5" width="10.85546875" bestFit="1" customWidth="1"/>
    <col min="6" max="6" width="8.85546875" bestFit="1" customWidth="1"/>
    <col min="7" max="7" width="10.85546875" bestFit="1" customWidth="1"/>
    <col min="8" max="9" width="9.85546875" bestFit="1" customWidth="1"/>
    <col min="10" max="10" width="11.85546875" bestFit="1" customWidth="1"/>
    <col min="11" max="11" width="11.7109375" bestFit="1" customWidth="1"/>
  </cols>
  <sheetData>
    <row r="2" spans="1:11">
      <c r="A2" s="1" t="s">
        <v>6</v>
      </c>
      <c r="B2" t="s">
        <v>98</v>
      </c>
    </row>
    <row r="3" spans="1:11">
      <c r="A3" s="1" t="s">
        <v>18</v>
      </c>
      <c r="B3" t="s">
        <v>98</v>
      </c>
    </row>
    <row r="5" spans="1:11">
      <c r="A5" s="1" t="s">
        <v>36</v>
      </c>
      <c r="B5" s="1" t="s">
        <v>37</v>
      </c>
    </row>
    <row r="6" spans="1:11">
      <c r="B6" t="s">
        <v>47</v>
      </c>
      <c r="D6" t="s">
        <v>99</v>
      </c>
      <c r="E6" t="s">
        <v>48</v>
      </c>
      <c r="G6" t="s">
        <v>100</v>
      </c>
      <c r="H6" t="s">
        <v>27</v>
      </c>
      <c r="J6" t="s">
        <v>38</v>
      </c>
      <c r="K6" t="s">
        <v>39</v>
      </c>
    </row>
    <row r="7" spans="1:11">
      <c r="A7" s="1" t="s">
        <v>40</v>
      </c>
      <c r="B7" t="s">
        <v>35</v>
      </c>
      <c r="C7" t="s">
        <v>30</v>
      </c>
      <c r="E7" t="s">
        <v>35</v>
      </c>
      <c r="F7" t="s">
        <v>30</v>
      </c>
      <c r="H7" t="s">
        <v>35</v>
      </c>
      <c r="I7" t="s">
        <v>30</v>
      </c>
    </row>
    <row r="8" spans="1:11">
      <c r="A8" s="2">
        <v>2</v>
      </c>
    </row>
    <row r="9" spans="1:11">
      <c r="A9" s="5" t="s">
        <v>45</v>
      </c>
      <c r="B9" s="7">
        <v>1.76E-4</v>
      </c>
      <c r="C9" s="7">
        <v>1.9889999999999999E-3</v>
      </c>
      <c r="D9" s="6">
        <v>2.1649999999999998E-3</v>
      </c>
      <c r="E9" s="7">
        <v>2.5489000000000001E-2</v>
      </c>
      <c r="F9" s="7">
        <v>5.4159999999999998E-3</v>
      </c>
      <c r="G9" s="7">
        <v>3.0905000000000002E-2</v>
      </c>
      <c r="H9" s="7"/>
      <c r="I9" s="7"/>
      <c r="J9" s="7"/>
      <c r="K9" s="7">
        <v>3.3070000000000002E-2</v>
      </c>
    </row>
    <row r="10" spans="1:11">
      <c r="A10" s="2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5" t="s">
        <v>49</v>
      </c>
      <c r="B11" s="7">
        <v>6.5045000000000006E-2</v>
      </c>
      <c r="C11" s="7"/>
      <c r="D11" s="7">
        <v>6.5045000000000006E-2</v>
      </c>
      <c r="E11" s="4">
        <v>1.1E-5</v>
      </c>
      <c r="F11" s="4">
        <v>3.1999999999999999E-5</v>
      </c>
      <c r="G11" s="4">
        <v>4.3000000000000002E-5</v>
      </c>
      <c r="H11" s="7">
        <v>0.11145099999999999</v>
      </c>
      <c r="I11" s="7"/>
      <c r="J11" s="7">
        <v>0.11145099999999999</v>
      </c>
      <c r="K11" s="7">
        <v>0.176539</v>
      </c>
    </row>
    <row r="12" spans="1:11">
      <c r="A12" s="2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5" t="s">
        <v>50</v>
      </c>
      <c r="B13" s="7"/>
      <c r="C13" s="7"/>
      <c r="D13" s="7"/>
      <c r="E13" s="7">
        <v>0.35323399999999999</v>
      </c>
      <c r="F13" s="7">
        <v>9.1286000000000006E-2</v>
      </c>
      <c r="G13" s="7">
        <v>0.44452000000000003</v>
      </c>
      <c r="H13" s="7"/>
      <c r="I13" s="7"/>
      <c r="J13" s="7"/>
      <c r="K13" s="7">
        <v>0.44452000000000003</v>
      </c>
    </row>
    <row r="14" spans="1:11">
      <c r="A14" s="2">
        <v>5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5" t="s">
        <v>51</v>
      </c>
      <c r="B15" s="7"/>
      <c r="C15" s="7"/>
      <c r="D15" s="7"/>
      <c r="E15" s="7">
        <v>1.675549</v>
      </c>
      <c r="F15" s="7">
        <v>8.2433999999999993E-2</v>
      </c>
      <c r="G15" s="7">
        <v>1.7579829999999999</v>
      </c>
      <c r="H15" s="7"/>
      <c r="I15" s="7"/>
      <c r="J15" s="7"/>
      <c r="K15" s="7">
        <v>1.7579829999999999</v>
      </c>
    </row>
    <row r="16" spans="1:11">
      <c r="A16" s="2">
        <v>53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5" t="s">
        <v>52</v>
      </c>
      <c r="B17" s="7"/>
      <c r="C17" s="7"/>
      <c r="D17" s="7"/>
      <c r="E17" s="7"/>
      <c r="F17" s="3">
        <v>9.9999999999999995E-7</v>
      </c>
      <c r="G17" s="3">
        <v>9.9999999999999995E-7</v>
      </c>
      <c r="H17" s="7"/>
      <c r="I17" s="7"/>
      <c r="J17" s="3"/>
      <c r="K17" s="3">
        <v>9.9999999999999995E-7</v>
      </c>
    </row>
    <row r="18" spans="1:11">
      <c r="A18" s="2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5" t="s">
        <v>53</v>
      </c>
      <c r="B19" s="7"/>
      <c r="C19" s="7"/>
      <c r="D19" s="7"/>
      <c r="E19" s="7">
        <v>5.0451459999999999</v>
      </c>
      <c r="F19" s="7"/>
      <c r="G19" s="7">
        <v>5.0451459999999999</v>
      </c>
      <c r="H19" s="7"/>
      <c r="I19" s="7"/>
      <c r="J19" s="7"/>
      <c r="K19" s="7">
        <v>5.0451459999999999</v>
      </c>
    </row>
    <row r="20" spans="1:11">
      <c r="A20" s="2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5" t="s">
        <v>54</v>
      </c>
      <c r="B21" s="7"/>
      <c r="C21" s="7"/>
      <c r="D21" s="7"/>
      <c r="E21" s="7"/>
      <c r="F21" s="7"/>
      <c r="G21" s="7"/>
      <c r="H21" s="7">
        <v>10.402578</v>
      </c>
      <c r="I21" s="7"/>
      <c r="J21" s="7">
        <v>10.402578</v>
      </c>
      <c r="K21" s="7">
        <v>10.402578</v>
      </c>
    </row>
    <row r="22" spans="1:11">
      <c r="A22" s="2">
        <v>56</v>
      </c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5" t="s">
        <v>57</v>
      </c>
      <c r="B23" s="7"/>
      <c r="C23" s="7"/>
      <c r="D23" s="7"/>
      <c r="E23" s="7">
        <v>0.72257300000000002</v>
      </c>
      <c r="F23" s="7"/>
      <c r="G23" s="7">
        <v>0.72257300000000002</v>
      </c>
      <c r="H23" s="7">
        <v>0.16564200000000001</v>
      </c>
      <c r="I23" s="7">
        <v>0.61598900000000001</v>
      </c>
      <c r="J23" s="7">
        <v>0.78163099999999996</v>
      </c>
      <c r="K23" s="7">
        <v>1.5042040000000001</v>
      </c>
    </row>
    <row r="24" spans="1:11">
      <c r="A24" s="2">
        <v>57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5" t="s">
        <v>58</v>
      </c>
      <c r="B25" s="7"/>
      <c r="C25" s="7"/>
      <c r="D25" s="7"/>
      <c r="E25" s="7"/>
      <c r="F25" s="7"/>
      <c r="G25" s="7"/>
      <c r="H25" s="7">
        <v>0.91405800000000004</v>
      </c>
      <c r="I25" s="7">
        <v>0.49595600000000001</v>
      </c>
      <c r="J25" s="7">
        <v>1.4100140000000001</v>
      </c>
      <c r="K25" s="7">
        <v>1.4100140000000001</v>
      </c>
    </row>
    <row r="26" spans="1:11">
      <c r="A26" s="2">
        <v>58</v>
      </c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>
      <c r="A27" s="5" t="s">
        <v>59</v>
      </c>
      <c r="B27" s="7"/>
      <c r="C27" s="7"/>
      <c r="D27" s="7"/>
      <c r="E27" s="7"/>
      <c r="F27" s="7"/>
      <c r="G27" s="7"/>
      <c r="H27" s="7"/>
      <c r="I27" s="7">
        <v>5.038583</v>
      </c>
      <c r="J27" s="7">
        <v>5.038583</v>
      </c>
      <c r="K27" s="7">
        <v>5.038583</v>
      </c>
    </row>
    <row r="28" spans="1:11">
      <c r="A28" s="2">
        <v>63</v>
      </c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>
      <c r="A29" s="5" t="s">
        <v>60</v>
      </c>
      <c r="B29" s="7"/>
      <c r="C29" s="7"/>
      <c r="D29" s="7"/>
      <c r="E29" s="7"/>
      <c r="F29" s="7"/>
      <c r="G29" s="7"/>
      <c r="H29" s="7">
        <v>2.2221609999999998</v>
      </c>
      <c r="I29" s="7">
        <v>0.18796499999999999</v>
      </c>
      <c r="J29" s="7">
        <v>2.410126</v>
      </c>
      <c r="K29" s="7">
        <v>2.410126</v>
      </c>
    </row>
    <row r="30" spans="1:11">
      <c r="A30" s="2">
        <v>75</v>
      </c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>
      <c r="A31" s="5" t="s">
        <v>61</v>
      </c>
      <c r="B31" s="7">
        <v>3.3931650000000002</v>
      </c>
      <c r="C31" s="7"/>
      <c r="D31" s="7">
        <v>3.3931650000000002</v>
      </c>
      <c r="E31" s="7"/>
      <c r="F31" s="7"/>
      <c r="G31" s="7"/>
      <c r="H31" s="7"/>
      <c r="I31" s="7"/>
      <c r="J31" s="7"/>
      <c r="K31" s="7">
        <v>3.3931650000000002</v>
      </c>
    </row>
    <row r="32" spans="1:11">
      <c r="A32" s="2">
        <v>86</v>
      </c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>
      <c r="A33" s="5" t="s">
        <v>49</v>
      </c>
      <c r="B33" s="7"/>
      <c r="C33" s="7"/>
      <c r="D33" s="7"/>
      <c r="E33" s="7">
        <v>6.7275000000000001E-2</v>
      </c>
      <c r="F33" s="7"/>
      <c r="G33" s="7">
        <v>6.7275000000000001E-2</v>
      </c>
      <c r="H33" s="7"/>
      <c r="I33" s="7"/>
      <c r="J33" s="7"/>
      <c r="K33" s="7">
        <v>6.7275000000000001E-2</v>
      </c>
    </row>
    <row r="34" spans="1:11">
      <c r="A34" s="2">
        <v>88</v>
      </c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>
      <c r="A35" s="5" t="s">
        <v>63</v>
      </c>
      <c r="B35" s="7"/>
      <c r="C35" s="7"/>
      <c r="D35" s="7"/>
      <c r="E35" s="7"/>
      <c r="F35" s="7"/>
      <c r="G35" s="7"/>
      <c r="H35" s="7">
        <v>15.409333999999999</v>
      </c>
      <c r="I35" s="7"/>
      <c r="J35" s="7">
        <v>15.409333999999999</v>
      </c>
      <c r="K35" s="7">
        <v>15.409333999999999</v>
      </c>
    </row>
    <row r="36" spans="1:11">
      <c r="A36" s="2">
        <v>90</v>
      </c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5" t="s">
        <v>64</v>
      </c>
      <c r="B37" s="7"/>
      <c r="C37" s="7"/>
      <c r="D37" s="7"/>
      <c r="E37" s="7"/>
      <c r="F37" s="7"/>
      <c r="G37" s="7"/>
      <c r="H37" s="7">
        <v>3.7763879999999999</v>
      </c>
      <c r="I37" s="7"/>
      <c r="J37" s="7">
        <v>3.7763879999999999</v>
      </c>
      <c r="K37" s="7">
        <v>3.7763879999999999</v>
      </c>
    </row>
    <row r="38" spans="1:11">
      <c r="A38" s="2">
        <v>94</v>
      </c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>
      <c r="A39" s="5" t="s">
        <v>65</v>
      </c>
      <c r="B39" s="7"/>
      <c r="C39" s="7"/>
      <c r="D39" s="7"/>
      <c r="E39" s="7"/>
      <c r="F39" s="7"/>
      <c r="G39" s="7"/>
      <c r="H39" s="7">
        <v>1.5747869999999999</v>
      </c>
      <c r="I39" s="7"/>
      <c r="J39" s="7">
        <v>1.5747869999999999</v>
      </c>
      <c r="K39" s="7">
        <v>1.5747869999999999</v>
      </c>
    </row>
    <row r="40" spans="1:11">
      <c r="A40" s="2">
        <v>98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>
      <c r="A41" s="5" t="s">
        <v>67</v>
      </c>
      <c r="B41" s="7"/>
      <c r="C41" s="7"/>
      <c r="D41" s="7"/>
      <c r="E41" s="7"/>
      <c r="F41" s="7"/>
      <c r="G41" s="7"/>
      <c r="H41" s="7">
        <v>2.5155539999999998</v>
      </c>
      <c r="I41" s="7"/>
      <c r="J41" s="7">
        <v>2.5155539999999998</v>
      </c>
      <c r="K41" s="7">
        <v>2.5155539999999998</v>
      </c>
    </row>
    <row r="42" spans="1:11">
      <c r="A42" s="2">
        <v>100</v>
      </c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5" t="s">
        <v>68</v>
      </c>
      <c r="B43" s="7"/>
      <c r="C43" s="7"/>
      <c r="D43" s="7"/>
      <c r="E43" s="7">
        <v>0</v>
      </c>
      <c r="F43" s="7"/>
      <c r="G43" s="7">
        <v>0</v>
      </c>
      <c r="H43" s="7">
        <v>17.475154</v>
      </c>
      <c r="I43" s="7"/>
      <c r="J43" s="7">
        <v>17.475154</v>
      </c>
      <c r="K43" s="7">
        <v>17.475154</v>
      </c>
    </row>
    <row r="44" spans="1:11">
      <c r="A44" s="2">
        <v>102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>
      <c r="A45" s="5" t="s">
        <v>69</v>
      </c>
      <c r="B45" s="7"/>
      <c r="C45" s="7"/>
      <c r="D45" s="7"/>
      <c r="E45" s="7"/>
      <c r="F45" s="7"/>
      <c r="G45" s="7"/>
      <c r="H45" s="7">
        <v>2.9607000000000001</v>
      </c>
      <c r="I45" s="7"/>
      <c r="J45" s="7">
        <v>2.9607000000000001</v>
      </c>
      <c r="K45" s="7">
        <v>2.9607000000000001</v>
      </c>
    </row>
    <row r="46" spans="1:11">
      <c r="A46" s="2">
        <v>104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>
      <c r="A47" s="5" t="s">
        <v>70</v>
      </c>
      <c r="B47" s="7"/>
      <c r="C47" s="7"/>
      <c r="D47" s="7"/>
      <c r="E47" s="7">
        <v>53.446097999999999</v>
      </c>
      <c r="F47" s="7"/>
      <c r="G47" s="7">
        <v>53.446097999999999</v>
      </c>
      <c r="H47" s="7"/>
      <c r="I47" s="7"/>
      <c r="J47" s="7"/>
      <c r="K47" s="7">
        <v>53.446097999999999</v>
      </c>
    </row>
    <row r="48" spans="1:11">
      <c r="A48" s="2">
        <v>105</v>
      </c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>
      <c r="A49" s="5" t="s">
        <v>73</v>
      </c>
      <c r="B49" s="7"/>
      <c r="C49" s="7"/>
      <c r="D49" s="7"/>
      <c r="E49" s="7"/>
      <c r="F49" s="7">
        <v>13.380089</v>
      </c>
      <c r="G49" s="7">
        <v>13.380089</v>
      </c>
      <c r="H49" s="7"/>
      <c r="I49" s="7"/>
      <c r="J49" s="7"/>
      <c r="K49" s="7">
        <v>13.380089</v>
      </c>
    </row>
    <row r="50" spans="1:11">
      <c r="A50" s="2">
        <v>106</v>
      </c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>
      <c r="A51" s="5" t="s">
        <v>75</v>
      </c>
      <c r="B51" s="7"/>
      <c r="C51" s="7"/>
      <c r="D51" s="7"/>
      <c r="E51" s="7">
        <v>2.2719040000000001</v>
      </c>
      <c r="F51" s="7">
        <v>2.5756640000000002</v>
      </c>
      <c r="G51" s="7">
        <v>4.8475680000000008</v>
      </c>
      <c r="H51" s="7"/>
      <c r="I51" s="7"/>
      <c r="J51" s="7"/>
      <c r="K51" s="7">
        <v>4.8475680000000008</v>
      </c>
    </row>
    <row r="52" spans="1:11">
      <c r="A52" s="2">
        <v>107</v>
      </c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>
      <c r="A53" s="5" t="s">
        <v>76</v>
      </c>
      <c r="B53" s="7"/>
      <c r="C53" s="7"/>
      <c r="D53" s="7"/>
      <c r="E53" s="7">
        <v>55.653863999999999</v>
      </c>
      <c r="F53" s="7"/>
      <c r="G53" s="7">
        <v>55.653863999999999</v>
      </c>
      <c r="H53" s="7"/>
      <c r="I53" s="7"/>
      <c r="J53" s="7"/>
      <c r="K53" s="7">
        <v>55.653863999999999</v>
      </c>
    </row>
    <row r="54" spans="1:11">
      <c r="A54" s="2">
        <v>110</v>
      </c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>
      <c r="A55" s="5" t="s">
        <v>77</v>
      </c>
      <c r="B55" s="7"/>
      <c r="C55" s="7"/>
      <c r="D55" s="7"/>
      <c r="E55" s="7">
        <v>0.50709000000000004</v>
      </c>
      <c r="F55" s="7"/>
      <c r="G55" s="7">
        <v>0.50709000000000004</v>
      </c>
      <c r="H55" s="7"/>
      <c r="I55" s="7"/>
      <c r="J55" s="7"/>
      <c r="K55" s="7">
        <v>0.50709000000000004</v>
      </c>
    </row>
    <row r="56" spans="1:11">
      <c r="A56" s="2">
        <v>111</v>
      </c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>
      <c r="A57" s="5" t="s">
        <v>78</v>
      </c>
      <c r="B57" s="7"/>
      <c r="C57" s="7"/>
      <c r="D57" s="7"/>
      <c r="E57" s="7">
        <v>2.8278889999999999</v>
      </c>
      <c r="F57" s="7"/>
      <c r="G57" s="7">
        <v>2.8278889999999999</v>
      </c>
      <c r="H57" s="7"/>
      <c r="I57" s="7"/>
      <c r="J57" s="7"/>
      <c r="K57" s="7">
        <v>2.8278889999999999</v>
      </c>
    </row>
    <row r="58" spans="1:11">
      <c r="A58" s="2">
        <v>124</v>
      </c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>
      <c r="A59" s="5" t="s">
        <v>79</v>
      </c>
      <c r="B59" s="7"/>
      <c r="C59" s="7">
        <v>8.925611</v>
      </c>
      <c r="D59" s="7">
        <v>8.925611</v>
      </c>
      <c r="E59" s="7"/>
      <c r="F59" s="7"/>
      <c r="G59" s="7"/>
      <c r="H59" s="7"/>
      <c r="I59" s="7"/>
      <c r="J59" s="7"/>
      <c r="K59" s="7">
        <v>8.925611</v>
      </c>
    </row>
    <row r="60" spans="1:11">
      <c r="A60" s="2">
        <v>128</v>
      </c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>
      <c r="A61" s="5" t="s">
        <v>80</v>
      </c>
      <c r="B61" s="7"/>
      <c r="C61" s="7"/>
      <c r="D61" s="7"/>
      <c r="E61" s="7"/>
      <c r="F61" s="7">
        <v>3.3310140000000001</v>
      </c>
      <c r="G61" s="7">
        <v>3.3310140000000001</v>
      </c>
      <c r="H61" s="7"/>
      <c r="I61" s="7"/>
      <c r="J61" s="7"/>
      <c r="K61" s="7">
        <v>3.3310140000000001</v>
      </c>
    </row>
    <row r="62" spans="1:11">
      <c r="A62" s="2">
        <v>132</v>
      </c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>
      <c r="A63" s="5" t="s">
        <v>82</v>
      </c>
      <c r="B63" s="7"/>
      <c r="C63" s="7"/>
      <c r="D63" s="7"/>
      <c r="E63" s="7">
        <v>4.7419669999999998</v>
      </c>
      <c r="F63" s="7"/>
      <c r="G63" s="7">
        <v>4.7419669999999998</v>
      </c>
      <c r="H63" s="7"/>
      <c r="I63" s="7"/>
      <c r="J63" s="7"/>
      <c r="K63" s="7">
        <v>4.7419669999999998</v>
      </c>
    </row>
    <row r="64" spans="1:11">
      <c r="A64" s="2">
        <v>137</v>
      </c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1:11">
      <c r="A65" s="5" t="s">
        <v>83</v>
      </c>
      <c r="B65" s="7"/>
      <c r="C65" s="7"/>
      <c r="D65" s="7"/>
      <c r="E65" s="7">
        <v>20.133835000000001</v>
      </c>
      <c r="F65" s="7">
        <v>5.3726120000000002</v>
      </c>
      <c r="G65" s="7">
        <v>25.506447000000001</v>
      </c>
      <c r="H65" s="7"/>
      <c r="I65" s="7"/>
      <c r="J65" s="7"/>
      <c r="K65" s="7">
        <v>25.506447000000001</v>
      </c>
    </row>
    <row r="66" spans="1:11">
      <c r="A66" s="2">
        <v>139</v>
      </c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1:11">
      <c r="A67" s="5" t="s">
        <v>83</v>
      </c>
      <c r="B67" s="7"/>
      <c r="C67" s="7"/>
      <c r="D67" s="7"/>
      <c r="E67" s="7"/>
      <c r="F67" s="7">
        <v>5.1580000000000001E-2</v>
      </c>
      <c r="G67" s="7">
        <v>5.1580000000000001E-2</v>
      </c>
      <c r="H67" s="7"/>
      <c r="I67" s="7"/>
      <c r="J67" s="7"/>
      <c r="K67" s="7">
        <v>5.1580000000000001E-2</v>
      </c>
    </row>
    <row r="68" spans="1:11">
      <c r="A68" s="2">
        <v>141</v>
      </c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>
      <c r="A69" s="5" t="s">
        <v>83</v>
      </c>
      <c r="B69" s="7"/>
      <c r="C69" s="7"/>
      <c r="D69" s="7"/>
      <c r="E69" s="7">
        <v>1.9326680000000001</v>
      </c>
      <c r="F69" s="7">
        <v>1.1775000000000001E-2</v>
      </c>
      <c r="G69" s="7">
        <v>1.9444430000000001</v>
      </c>
      <c r="H69" s="7">
        <v>0.28126099999999998</v>
      </c>
      <c r="I69" s="7">
        <v>4.1119000000000003E-2</v>
      </c>
      <c r="J69" s="7">
        <v>0.32238</v>
      </c>
      <c r="K69" s="7">
        <v>2.2668230000000005</v>
      </c>
    </row>
    <row r="70" spans="1:11">
      <c r="A70" s="2">
        <v>146</v>
      </c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>
      <c r="A71" s="5" t="s">
        <v>83</v>
      </c>
      <c r="B71" s="7"/>
      <c r="C71" s="7"/>
      <c r="D71" s="7"/>
      <c r="E71" s="7"/>
      <c r="F71" s="7"/>
      <c r="G71" s="7"/>
      <c r="H71" s="7">
        <v>3.9644089999999998</v>
      </c>
      <c r="I71" s="7">
        <v>0.10653799999999999</v>
      </c>
      <c r="J71" s="7">
        <v>4.0709469999999994</v>
      </c>
      <c r="K71" s="7">
        <v>4.0709469999999994</v>
      </c>
    </row>
    <row r="72" spans="1:11">
      <c r="A72" s="2">
        <v>150</v>
      </c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>
      <c r="A73" s="5" t="s">
        <v>84</v>
      </c>
      <c r="B73" s="7"/>
      <c r="C73" s="7"/>
      <c r="D73" s="7"/>
      <c r="E73" s="7"/>
      <c r="F73" s="7"/>
      <c r="G73" s="7"/>
      <c r="H73" s="7">
        <v>4.8364000000000003</v>
      </c>
      <c r="I73" s="7"/>
      <c r="J73" s="7">
        <v>4.8364000000000003</v>
      </c>
      <c r="K73" s="7">
        <v>4.8364000000000003</v>
      </c>
    </row>
    <row r="74" spans="1:11">
      <c r="A74" s="2">
        <v>151</v>
      </c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>
      <c r="A75" s="5" t="s">
        <v>84</v>
      </c>
      <c r="B75" s="7"/>
      <c r="C75" s="7"/>
      <c r="D75" s="7"/>
      <c r="E75" s="7">
        <v>7.4841249999999997</v>
      </c>
      <c r="F75" s="7"/>
      <c r="G75" s="7">
        <v>7.4841249999999997</v>
      </c>
      <c r="H75" s="7"/>
      <c r="I75" s="7">
        <v>0.11888700000000001</v>
      </c>
      <c r="J75" s="7">
        <v>0.11888700000000001</v>
      </c>
      <c r="K75" s="7">
        <v>7.6030119999999997</v>
      </c>
    </row>
    <row r="76" spans="1:11">
      <c r="A76" s="2">
        <v>157</v>
      </c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>
      <c r="A77" s="5" t="s">
        <v>85</v>
      </c>
      <c r="B77" s="7"/>
      <c r="C77" s="7"/>
      <c r="D77" s="7"/>
      <c r="E77" s="7">
        <v>4.0219999999999999E-2</v>
      </c>
      <c r="F77" s="7">
        <v>6.5335000000000004E-2</v>
      </c>
      <c r="G77" s="7">
        <v>0.10555500000000001</v>
      </c>
      <c r="H77" s="7"/>
      <c r="I77" s="7"/>
      <c r="J77" s="7"/>
      <c r="K77" s="7">
        <v>0.10555500000000001</v>
      </c>
    </row>
    <row r="78" spans="1:11">
      <c r="A78" s="2">
        <v>160</v>
      </c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11">
      <c r="A79" s="5" t="s">
        <v>86</v>
      </c>
      <c r="B79" s="7"/>
      <c r="C79" s="7"/>
      <c r="D79" s="7"/>
      <c r="E79" s="7">
        <v>7.625489</v>
      </c>
      <c r="F79" s="7">
        <v>9.0855000000000005E-2</v>
      </c>
      <c r="G79" s="7">
        <v>7.7163440000000003</v>
      </c>
      <c r="H79" s="7">
        <v>0.38196000000000002</v>
      </c>
      <c r="I79" s="7"/>
      <c r="J79" s="7">
        <v>0.38196000000000002</v>
      </c>
      <c r="K79" s="7">
        <v>8.0983040000000006</v>
      </c>
    </row>
    <row r="80" spans="1:11">
      <c r="A80" s="2">
        <v>161</v>
      </c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>
      <c r="A81" s="5" t="s">
        <v>88</v>
      </c>
      <c r="B81" s="7"/>
      <c r="C81" s="7"/>
      <c r="D81" s="7"/>
      <c r="E81" s="7"/>
      <c r="F81" s="7">
        <v>5.3336000000000001E-2</v>
      </c>
      <c r="G81" s="7">
        <v>5.3336000000000001E-2</v>
      </c>
      <c r="H81" s="7">
        <v>12.555607</v>
      </c>
      <c r="I81" s="7">
        <v>14.562979</v>
      </c>
      <c r="J81" s="7">
        <v>27.118586000000001</v>
      </c>
      <c r="K81" s="7">
        <v>27.171922000000002</v>
      </c>
    </row>
    <row r="82" spans="1:11">
      <c r="A82" s="2">
        <v>180</v>
      </c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>
      <c r="A83" s="5" t="s">
        <v>89</v>
      </c>
      <c r="B83" s="7"/>
      <c r="C83" s="7"/>
      <c r="D83" s="7"/>
      <c r="E83" s="7"/>
      <c r="F83" s="7"/>
      <c r="G83" s="7"/>
      <c r="H83" s="7">
        <v>0.43928</v>
      </c>
      <c r="I83" s="7"/>
      <c r="J83" s="7">
        <v>0.43928</v>
      </c>
      <c r="K83" s="7">
        <v>0.43928</v>
      </c>
    </row>
    <row r="84" spans="1:11">
      <c r="A84" s="2">
        <v>185</v>
      </c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1:11">
      <c r="A85" s="5" t="s">
        <v>90</v>
      </c>
      <c r="B85" s="7">
        <v>1.7674350000000001</v>
      </c>
      <c r="C85" s="7">
        <v>0.88495500000000005</v>
      </c>
      <c r="D85" s="7">
        <v>2.65239</v>
      </c>
      <c r="E85" s="7"/>
      <c r="F85" s="7"/>
      <c r="G85" s="7"/>
      <c r="H85" s="7">
        <v>0.124959</v>
      </c>
      <c r="I85" s="7"/>
      <c r="J85" s="7">
        <v>0.124959</v>
      </c>
      <c r="K85" s="7">
        <v>2.7773490000000001</v>
      </c>
    </row>
    <row r="86" spans="1:11">
      <c r="A86" s="2">
        <v>186</v>
      </c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1:11">
      <c r="A87" s="5" t="s">
        <v>91</v>
      </c>
      <c r="B87" s="7"/>
      <c r="C87" s="7"/>
      <c r="D87" s="7"/>
      <c r="E87" s="7"/>
      <c r="F87" s="7"/>
      <c r="G87" s="7"/>
      <c r="H87" s="7">
        <v>7.8637829999999997</v>
      </c>
      <c r="I87" s="7">
        <v>0.69739799999999996</v>
      </c>
      <c r="J87" s="7">
        <v>8.5611809999999995</v>
      </c>
      <c r="K87" s="7">
        <v>8.5611809999999995</v>
      </c>
    </row>
    <row r="88" spans="1:11">
      <c r="A88" s="2">
        <v>190</v>
      </c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1:11">
      <c r="A89" s="5" t="s">
        <v>92</v>
      </c>
      <c r="B89" s="7"/>
      <c r="C89" s="7"/>
      <c r="D89" s="7"/>
      <c r="E89" s="7">
        <v>2.4234390000000001</v>
      </c>
      <c r="F89" s="7">
        <v>0.53351300000000001</v>
      </c>
      <c r="G89" s="7">
        <v>2.9569520000000002</v>
      </c>
      <c r="H89" s="7"/>
      <c r="I89" s="7"/>
      <c r="J89" s="7"/>
      <c r="K89" s="7">
        <v>2.9569520000000002</v>
      </c>
    </row>
    <row r="90" spans="1:11">
      <c r="A90" s="2">
        <v>191</v>
      </c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1:11">
      <c r="A91" s="5" t="s">
        <v>93</v>
      </c>
      <c r="B91" s="7"/>
      <c r="C91" s="7"/>
      <c r="D91" s="7"/>
      <c r="E91" s="7"/>
      <c r="F91" s="7"/>
      <c r="G91" s="7"/>
      <c r="H91" s="7"/>
      <c r="I91" s="7">
        <v>5.1510000000000002E-3</v>
      </c>
      <c r="J91" s="7">
        <v>5.1510000000000002E-3</v>
      </c>
      <c r="K91" s="7">
        <v>5.1510000000000002E-3</v>
      </c>
    </row>
    <row r="92" spans="1:11">
      <c r="A92" s="2">
        <v>192</v>
      </c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1:11">
      <c r="A93" s="5" t="s">
        <v>94</v>
      </c>
      <c r="B93" s="7"/>
      <c r="C93" s="7"/>
      <c r="D93" s="7"/>
      <c r="E93" s="7">
        <v>4.1009999999999996E-3</v>
      </c>
      <c r="F93" s="7">
        <v>6.1600000000000001E-4</v>
      </c>
      <c r="G93" s="7">
        <v>4.7169999999999998E-3</v>
      </c>
      <c r="H93" s="7"/>
      <c r="I93" s="7">
        <v>2.3865000000000001E-2</v>
      </c>
      <c r="J93" s="7">
        <v>2.3865000000000001E-2</v>
      </c>
      <c r="K93" s="7">
        <v>2.8582E-2</v>
      </c>
    </row>
    <row r="94" spans="1:11">
      <c r="A94" s="2">
        <v>195</v>
      </c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1:11">
      <c r="A95" s="5" t="s">
        <v>95</v>
      </c>
      <c r="B95" s="7"/>
      <c r="C95" s="7">
        <v>8.2000000000000001E-5</v>
      </c>
      <c r="D95" s="7">
        <v>8.2000000000000001E-5</v>
      </c>
      <c r="E95" s="7">
        <v>1.126476</v>
      </c>
      <c r="F95" s="7">
        <v>0.245784</v>
      </c>
      <c r="G95" s="7">
        <v>1.37226</v>
      </c>
      <c r="H95" s="7"/>
      <c r="I95" s="7">
        <v>0.113547</v>
      </c>
      <c r="J95" s="7">
        <v>0.113547</v>
      </c>
      <c r="K95" s="7">
        <v>1.485889</v>
      </c>
    </row>
    <row r="96" spans="1:11">
      <c r="A96" s="2">
        <v>197</v>
      </c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1:11">
      <c r="A97" s="5" t="s">
        <v>96</v>
      </c>
      <c r="B97" s="7"/>
      <c r="C97" s="7"/>
      <c r="D97" s="7"/>
      <c r="E97" s="7">
        <v>3.6337830000000002</v>
      </c>
      <c r="F97" s="7"/>
      <c r="G97" s="7">
        <v>3.6337830000000002</v>
      </c>
      <c r="H97" s="7">
        <v>0.16428799999999999</v>
      </c>
      <c r="I97" s="7"/>
      <c r="J97" s="7">
        <v>0.16428799999999999</v>
      </c>
      <c r="K97" s="7">
        <v>3.7980710000000002</v>
      </c>
    </row>
    <row r="98" spans="1:11">
      <c r="A98" s="2">
        <v>198</v>
      </c>
      <c r="B98" s="7"/>
      <c r="C98" s="7"/>
      <c r="D98" s="7"/>
      <c r="E98" s="7"/>
      <c r="F98" s="7"/>
      <c r="G98" s="7"/>
      <c r="H98" s="7"/>
      <c r="I98" s="7"/>
      <c r="J98" s="7"/>
      <c r="K98" s="7"/>
    </row>
    <row r="99" spans="1:11">
      <c r="A99" s="5" t="s">
        <v>97</v>
      </c>
      <c r="B99" s="7"/>
      <c r="C99" s="7"/>
      <c r="D99" s="7"/>
      <c r="E99" s="7">
        <v>0.77264200000000005</v>
      </c>
      <c r="F99" s="7">
        <v>0.52954800000000002</v>
      </c>
      <c r="G99" s="7">
        <v>1.30219</v>
      </c>
      <c r="H99" s="7"/>
      <c r="I99" s="7"/>
      <c r="J99" s="7"/>
      <c r="K99" s="7">
        <v>1.30219</v>
      </c>
    </row>
    <row r="100" spans="1:11">
      <c r="A100" s="2" t="s">
        <v>39</v>
      </c>
      <c r="B100">
        <v>5.2258210000000007</v>
      </c>
      <c r="C100">
        <v>9.8126370000000005</v>
      </c>
      <c r="D100">
        <v>15.038458000000002</v>
      </c>
      <c r="E100">
        <v>172.51486699999998</v>
      </c>
      <c r="F100">
        <v>26.420890000000004</v>
      </c>
      <c r="G100">
        <v>198.93575700000002</v>
      </c>
      <c r="H100">
        <v>88.139754000000011</v>
      </c>
      <c r="I100">
        <v>22.007977000000004</v>
      </c>
      <c r="J100">
        <v>110.14773100000001</v>
      </c>
      <c r="K100">
        <v>324.12194599999987</v>
      </c>
    </row>
  </sheetData>
  <sheetProtection algorithmName="SHA-512" hashValue="eReMLNx8766Kf/d8sItVL5ZaeppZlqbK2tyVW/12P79GQHtKPR6TSebq1u23RYNnQkADCGQJQ2I1bkI0gKIKSw==" saltValue="yW78LyrRcC2Cfk67O/gI/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Martinez Uribe</dc:creator>
  <cp:keywords/>
  <dc:description/>
  <cp:lastModifiedBy>Usuario invitado</cp:lastModifiedBy>
  <cp:revision/>
  <dcterms:created xsi:type="dcterms:W3CDTF">2026-06-17T22:47:45Z</dcterms:created>
  <dcterms:modified xsi:type="dcterms:W3CDTF">2026-07-06T22:37:35Z</dcterms:modified>
  <cp:category/>
  <cp:contentStatus/>
</cp:coreProperties>
</file>